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645" windowWidth="14805" windowHeight="7470" activeTab="8"/>
  </bookViews>
  <sheets>
    <sheet name="ВФД" sheetId="1" r:id="rId1"/>
    <sheet name="СПК" sheetId="8" r:id="rId2"/>
    <sheet name="ЦПП" sheetId="9" r:id="rId3"/>
    <sheet name="ЦМК" sheetId="10" r:id="rId4"/>
    <sheet name="ЦЛМ" sheetId="11" r:id="rId5"/>
    <sheet name="Тубдиспансеры" sheetId="12" r:id="rId6"/>
    <sheet name="дом ребенка" sheetId="13" r:id="rId7"/>
    <sheet name="ПНД" sheetId="14" r:id="rId8"/>
    <sheet name="ЦМП" sheetId="15" r:id="rId9"/>
    <sheet name="судебка" sheetId="16" r:id="rId10"/>
    <sheet name="НИИ" sheetId="17" r:id="rId11"/>
    <sheet name="СОКБ" sheetId="26" r:id="rId12"/>
    <sheet name="ОДКБ" sheetId="40" r:id="rId13"/>
    <sheet name="ОКБ НОБ" sheetId="19" r:id="rId14"/>
    <sheet name="кардиоцентр" sheetId="20" r:id="rId15"/>
    <sheet name="перинат центры" sheetId="21" r:id="rId16"/>
    <sheet name="больницы без ПЦ и поликлиник" sheetId="22" r:id="rId17"/>
    <sheet name="больницы с ПЦ и поликл и ОСМП" sheetId="37" r:id="rId18"/>
    <sheet name="больницы с ПЦ и поликлиникой" sheetId="23" r:id="rId19"/>
    <sheet name="Антиспид" sheetId="29" r:id="rId20"/>
    <sheet name="Стомат поликлиники" sheetId="34" r:id="rId21"/>
    <sheet name="поликлиники" sheetId="24" r:id="rId22"/>
    <sheet name="больницы с поликлиникой" sheetId="25" r:id="rId23"/>
    <sheet name="КВД" sheetId="33" r:id="rId24"/>
    <sheet name="МИАЦ" sheetId="30" r:id="rId25"/>
    <sheet name="СМП" sheetId="32" r:id="rId26"/>
    <sheet name="Санатории" sheetId="39" r:id="rId27"/>
    <sheet name="общие за качество" sheetId="7" r:id="rId28"/>
    <sheet name="для премиальной выплаты" sheetId="36" r:id="rId29"/>
    <sheet name="Лист1" sheetId="38" r:id="rId30"/>
  </sheets>
  <definedNames>
    <definedName name="z2100_001_07" localSheetId="2">ЦПП!#REF!</definedName>
  </definedNames>
  <calcPr calcId="145621"/>
</workbook>
</file>

<file path=xl/calcChain.xml><?xml version="1.0" encoding="utf-8"?>
<calcChain xmlns="http://schemas.openxmlformats.org/spreadsheetml/2006/main">
  <c r="B22" i="39" l="1"/>
  <c r="B43" i="25" l="1"/>
  <c r="B25" i="24" l="1"/>
  <c r="B25" i="29"/>
  <c r="B49" i="23"/>
  <c r="B61" i="37" l="1"/>
  <c r="B52" i="21" l="1"/>
  <c r="B49" i="20"/>
  <c r="B64" i="19" l="1"/>
  <c r="B37" i="40"/>
  <c r="B46" i="26"/>
  <c r="B22" i="13" l="1"/>
  <c r="B16" i="9"/>
  <c r="B34" i="33"/>
  <c r="B25" i="34" l="1"/>
  <c r="B31" i="22"/>
  <c r="B40" i="14" l="1"/>
  <c r="B28" i="10" l="1"/>
  <c r="B28" i="12" l="1"/>
  <c r="B25" i="32" l="1"/>
  <c r="B22" i="17" l="1"/>
  <c r="B22" i="15" l="1"/>
  <c r="B46" i="7" l="1"/>
  <c r="B19" i="30" l="1"/>
  <c r="B43" i="36" l="1"/>
  <c r="B16" i="1" l="1"/>
  <c r="B13" i="16" l="1"/>
  <c r="B13" i="11" l="1"/>
  <c r="B22" i="8" l="1"/>
</calcChain>
</file>

<file path=xl/sharedStrings.xml><?xml version="1.0" encoding="utf-8"?>
<sst xmlns="http://schemas.openxmlformats.org/spreadsheetml/2006/main" count="1960" uniqueCount="542">
  <si>
    <t xml:space="preserve">Коэффициент профилактической активности (доля амбулаторных посещений с профилактической целью) </t>
  </si>
  <si>
    <t>Внедрение и использование информационных технологий,  реализованных в рамках регионального сегмента единой государственной  информационной системы здравоохранения</t>
  </si>
  <si>
    <t>формула расчета</t>
  </si>
  <si>
    <t>единица измерения</t>
  </si>
  <si>
    <t>критерии оценки показателя</t>
  </si>
  <si>
    <t>ф 14 табл 2000</t>
  </si>
  <si>
    <t>Выполнение плана койко-дней</t>
  </si>
  <si>
    <t>Ф 30 табл 2100</t>
  </si>
  <si>
    <t>ф 14 дс, табл 1100, ф 30, табл 3100</t>
  </si>
  <si>
    <t>ф 14, табл 2000, ф 14 дс, табл 1000</t>
  </si>
  <si>
    <t xml:space="preserve">ф 14 дс табл 1000 </t>
  </si>
  <si>
    <t>Перинатальная смертность</t>
  </si>
  <si>
    <t>к-во исследований, соответсвующих стандартных контрольным сывороткам/к-во исследований*100</t>
  </si>
  <si>
    <t>к-во поступивших образцов/к-во результатов выданных в течение 3 рабочих дней с момента доставки тест- бланков *100</t>
  </si>
  <si>
    <t xml:space="preserve">Раняя постановка беременных на диспансерный учет </t>
  </si>
  <si>
    <t xml:space="preserve">% от числа поставленных на диспансерный учет </t>
  </si>
  <si>
    <t>ф 32 табл 2110</t>
  </si>
  <si>
    <t>стр 1 гр3/гр 2*100</t>
  </si>
  <si>
    <t>стр 6 гр 1 (кво умерших/к-во эвакуированных*100</t>
  </si>
  <si>
    <t>количество умерших на 100 пострадавших в ДТП</t>
  </si>
  <si>
    <t>к-во экспертиз, проведенных дополнительно или повторно/к-во экспертиз*100</t>
  </si>
  <si>
    <t>%</t>
  </si>
  <si>
    <t>Выполнение плана научных исследований в области клеточных технологий</t>
  </si>
  <si>
    <t>Выполнение плана трасплантаций</t>
  </si>
  <si>
    <t xml:space="preserve">Хранение пуповинной крови </t>
  </si>
  <si>
    <t>Мониторинг качества лекарственных средств</t>
  </si>
  <si>
    <t>Выполнение плана поддержания и улучшения материально-технической, ресурсной обеспеченности процесса мониторинга качества ЛС</t>
  </si>
  <si>
    <t>при наличии</t>
  </si>
  <si>
    <t>к-во удовлетворенных заявок/к-во заявок, поступивших  из аптек в соответсвии с приказом Минздрава России от 16.07. 1997 № 214 "О контроле качества лекарственных средств, изговаляемых в аптеках"</t>
  </si>
  <si>
    <t>к-во исполненных мероприятий/к-во запланированных мероприятий*100</t>
  </si>
  <si>
    <t xml:space="preserve">Доля публикаций в рецензируемых российских и зарубежных журналах </t>
  </si>
  <si>
    <t xml:space="preserve">число публикаций на 1 исследователя </t>
  </si>
  <si>
    <t>к-во осложнений/к-во трансфузий*100</t>
  </si>
  <si>
    <t xml:space="preserve">Эффективность использования медицинской техники  </t>
  </si>
  <si>
    <t>Хирургическая активность</t>
  </si>
  <si>
    <t>Доля пациентов, выбывших из стационара по достижении ими прекращения бактериовыделения, определяемого методом микроскопии</t>
  </si>
  <si>
    <t>ф 42 табл 3100</t>
  </si>
  <si>
    <t>Доля экспертиз, по которым назначено проведение дополнительной и /или повторной экспертизы в общем числе экспертиз</t>
  </si>
  <si>
    <t>Соблюдение процессуальных сроков при выполнении судебно-медицинских экспертиз</t>
  </si>
  <si>
    <t>ф 42 табл 3500, Приказ главного врача бюро от 11.11.2010 года № 262 "Об установлении сроков проведения судебно-медицинских экспертиз (исследований) пожилым лицам и трупам"</t>
  </si>
  <si>
    <t>госзадание</t>
  </si>
  <si>
    <t xml:space="preserve">Поддержание уровня безвозмездных донаций </t>
  </si>
  <si>
    <t>ф 39 табл 3.2000</t>
  </si>
  <si>
    <t>стр 2 гр 3/стр 3 гр 3*100</t>
  </si>
  <si>
    <t>Поддержание донорской активности (к-во доноров на 1000 населения)</t>
  </si>
  <si>
    <t>стр 3 гр 3 / население *1000</t>
  </si>
  <si>
    <t xml:space="preserve">Снижение управляемых видов брака консервированной крови и гемокомпонентов </t>
  </si>
  <si>
    <t>ф 39 табл 3.6000</t>
  </si>
  <si>
    <t>стр 1-2 гр 24/(гр3 + гр 4)*100</t>
  </si>
  <si>
    <t>ф 39, госзадание</t>
  </si>
  <si>
    <t xml:space="preserve">Доля законченных случаев экспертизы связи заболевания с профессией в клинико экспертном отделении </t>
  </si>
  <si>
    <t>Доля установленных диагнозов профзаболеваний в учреждении от общего количества первичной профпатологии в автономном округе</t>
  </si>
  <si>
    <t>Выполнение плана семинаров, конференций</t>
  </si>
  <si>
    <t>Своевременность и качество выполнение внеплановых поручений</t>
  </si>
  <si>
    <t xml:space="preserve">Организовано массовых мероприятий (киновидеодемонстраций, пресс- конференций, круглых столо, выставок, конкурсов, викторин) </t>
  </si>
  <si>
    <t xml:space="preserve">Количество наименований изданных печатных материалов </t>
  </si>
  <si>
    <t>к-во выбывших с МБТ - пациентов, имеющих МБТ+ при поступлении/к-во выбывших пациентов с МБТ+ при поступлении*100</t>
  </si>
  <si>
    <t>Осуществление социальной работы с пациентами (психосоциальная работа/реабилитация)</t>
  </si>
  <si>
    <t>ф 6 МК табл 0003</t>
  </si>
  <si>
    <t>стр (2+3) гр 2/стр 4*100</t>
  </si>
  <si>
    <t>Соблюдение плана проведения командно- штабных учений и штабных тренировок в медицинских организациях АО</t>
  </si>
  <si>
    <t>План проведения командно- штабных учений и штабных тренировок в медицинских организациях АО, ф 6 мк табл 0002</t>
  </si>
  <si>
    <t>Выполнение плана специальных учений и тренировок, проводимых с полевым многопрофильным госпиталем, бригадами специализированной медицинской помощи</t>
  </si>
  <si>
    <t>План специальных учений и тренировок, ф 6 мк табл 0002</t>
  </si>
  <si>
    <t>к-во запланированных/к-во проведенных стр 18 гр 4+5</t>
  </si>
  <si>
    <t>к-во запланированных/к-во проведенных стр 18 гр 6</t>
  </si>
  <si>
    <t>не более 60 мин</t>
  </si>
  <si>
    <t xml:space="preserve">к-во эвакуированных в сроки менее 60 мин./к-во эвакуированных *100 </t>
  </si>
  <si>
    <t>к-во обеспеченных мероприятий/к-во заявок на обеспечение мероприятий*100</t>
  </si>
  <si>
    <t xml:space="preserve">к-во пациентов с установленным диагнозом профзаболевания/к-во пациентов с профзаболеваниями в АО*100 </t>
  </si>
  <si>
    <t>к-во законченных случаев/к-во случаев*100</t>
  </si>
  <si>
    <t>не менее 5</t>
  </si>
  <si>
    <t>стр1 гр 5/гр 4</t>
  </si>
  <si>
    <t xml:space="preserve">Соблюдение сроков повышения квалификации медицинского персонала </t>
  </si>
  <si>
    <t>ф 17 табл 1001</t>
  </si>
  <si>
    <t>ф 30 табл 3.1100</t>
  </si>
  <si>
    <t>стр1 гр7/гр3*100</t>
  </si>
  <si>
    <t>стр102 гр7/гр3*100</t>
  </si>
  <si>
    <t>прирост показателя в сравнении с прошлогодним</t>
  </si>
  <si>
    <t>Заготовка, переработка, хранение и обеспечение безопасности донорской крови</t>
  </si>
  <si>
    <t xml:space="preserve">Доля плазмы крови, заготовленной методом плазмафереза от общего объема заготовленной плазмы </t>
  </si>
  <si>
    <t xml:space="preserve">Доля выданной на переливание плазмы, прошедшей карантинизацию или инактивацию, от общего объема выданной плазмы </t>
  </si>
  <si>
    <t>Количество смертельных исходов при оказании неотложной санитарно-авиационной медицинской помощи</t>
  </si>
  <si>
    <t xml:space="preserve">Своевременное и полное обеспечение производственных аптек округа титрованными растворами и реактивами </t>
  </si>
  <si>
    <t>Выполнение плана оказания высокотехнологичной медицинской помощи</t>
  </si>
  <si>
    <t>Расхождение патологоанатомического и клинического диагнозов</t>
  </si>
  <si>
    <t>Доля больных, направленных на санаторно- курортное лечение</t>
  </si>
  <si>
    <t>6% и ниже</t>
  </si>
  <si>
    <t>5% и ниже</t>
  </si>
  <si>
    <t>1% и ниже</t>
  </si>
  <si>
    <t>к-во выполненых проверок/к-во запланированных проверок*100</t>
  </si>
  <si>
    <t xml:space="preserve">Удельный вес коек дневного пребывания в структуре коечного фонда </t>
  </si>
  <si>
    <t>Выполнение плана пациенто- дней</t>
  </si>
  <si>
    <t>Коэффициент использования стационарзамещающих технологий</t>
  </si>
  <si>
    <t xml:space="preserve">Внутрибольничная инфекционная заболеваемость </t>
  </si>
  <si>
    <t>Уровень заработной платы работников медицинской организации в сравнении с аналогичным периодом прошлого года (при условии соблюдения установленных норм рабочего времени)</t>
  </si>
  <si>
    <t>выше</t>
  </si>
  <si>
    <t>ниже</t>
  </si>
  <si>
    <t>полностью</t>
  </si>
  <si>
    <t>Своевременность и качество предоставления финансовой, экономической, статистической отчетности</t>
  </si>
  <si>
    <t>есть</t>
  </si>
  <si>
    <t>нет</t>
  </si>
  <si>
    <t xml:space="preserve">Наличие просроченной кредиторской задолженности </t>
  </si>
  <si>
    <t>к-во внедренных методик/к-во проученых врачей*100</t>
  </si>
  <si>
    <t>к-во жалоб, признаных обоснованными/к-во жалоб*100</t>
  </si>
  <si>
    <t>Соблюдение медицинскими организациями безопасных условий труда, требований по безопасному применению и эксплуатации медицинских изделий и их утилизации (уничтожению)</t>
  </si>
  <si>
    <t>к-во исследований</t>
  </si>
  <si>
    <t>к-во исследований/к-во спортсменов, прошедших обследование</t>
  </si>
  <si>
    <t>стр 1- 2 (гр3 + гр 4)/план*100</t>
  </si>
  <si>
    <t>Несвоевременная госпитализация, приводящая к ухудшению состояния больного или развитию осложнений</t>
  </si>
  <si>
    <t>к-во несвоевременно госпитализированных/к-во госпитализированных*100</t>
  </si>
  <si>
    <t>к-во принятых и обработанных/к-во поступивших*100</t>
  </si>
  <si>
    <t>к-во материалов   /к-во запросов *100</t>
  </si>
  <si>
    <t>к-во материалов   /к-во запросов *101</t>
  </si>
  <si>
    <t>Доля в срок и качественно подготовленных по запросам Правительства ХМАО-Югры, Минздрава России, Депздрава Югры материалов</t>
  </si>
  <si>
    <t>Доля в срок и качественно подготовленных по запросам НИИ, других организаций материалов</t>
  </si>
  <si>
    <t>Процент курации аналитических обзоров по специализированым службам от числа имеющихся направлений деятельности специализированных учреждений здравоохранения (в рамках форм годовых стат отчетов) по запросам Депздрава Югры</t>
  </si>
  <si>
    <t>к-во исполненных поручений/к-во поручений*100</t>
  </si>
  <si>
    <t>к-во аналитических обзоров  / к-возапросов *100</t>
  </si>
  <si>
    <t>к-во аналитических обзоров  / к-во направлений деятельности *100</t>
  </si>
  <si>
    <t xml:space="preserve">Количество ВИЧ-инфицированных граждан автономного округа, охваченных диспансерным наблюдением   </t>
  </si>
  <si>
    <t>% от числа проживающих в течение отчётного периода</t>
  </si>
  <si>
    <t>Показатель перинатальной передачи ВИЧ-инфекции</t>
  </si>
  <si>
    <t>кво родов минус к-во детей R75/к-во ВИЧ-инфицированных детей с подтверждённым диагнозом* 100</t>
  </si>
  <si>
    <t>стр 1 гр 3 (гр 6 + гр 7)/ стр 1 (гр 3 + гр 8)*100</t>
  </si>
  <si>
    <t xml:space="preserve">%  </t>
  </si>
  <si>
    <t>стр 1 гр 12/(гр 9+12)*100</t>
  </si>
  <si>
    <t>Ф 30 табл 3100</t>
  </si>
  <si>
    <t xml:space="preserve">% </t>
  </si>
  <si>
    <t>к-во лиц, направленных на СКЛ/к-во лиц, нуждающихся в СКЛ*100</t>
  </si>
  <si>
    <t>Инструкция по химиотерапии больных туберкулезом Приказ Минздравсоцразвития России от 21 марта 2003 года № 109 "Осовершенствовании противотуберкулезных мероприятий в Российской Федерации", методические рекомендации "Критерии клинического излечения и оценка результатов комплексного лечения больных туберкулезом органов дыхания"</t>
  </si>
  <si>
    <t>стр 1 (гр 10 + гр 25)/(гр9+ гр 24)*100</t>
  </si>
  <si>
    <t>стр 1 гр 3/план*100</t>
  </si>
  <si>
    <t>к-во расхождений диагнозов /к-во госпитализированных*100</t>
  </si>
  <si>
    <t>Расхождение диагнозов при направлении в стационар и клинического диагноза стационара</t>
  </si>
  <si>
    <t>Наличие травматизма, массовой (более 10%) заболеваемости обслуживаемого контингента инфекционными, респираторными заболеваниями</t>
  </si>
  <si>
    <t>Наличие чрезвычайных ситуаций за время лечения</t>
  </si>
  <si>
    <t>к-во охваченных социальной работой/к-во выбывших*100</t>
  </si>
  <si>
    <t>источник информации, контроля, основание</t>
  </si>
  <si>
    <t>Доля выполненных судебно-медицинских экспертиз, обследований от общего числа поступивших на экспертизу</t>
  </si>
  <si>
    <t>стр 1-12 (гр 3+ гр 4)/гр 6*100</t>
  </si>
  <si>
    <t>гр 5 стр 20/(стр 20+стр 21)*100</t>
  </si>
  <si>
    <t>к-во выполненных научных исследований/план*100</t>
  </si>
  <si>
    <t>к-во единиц хранения/план*100</t>
  </si>
  <si>
    <t>80% и выше</t>
  </si>
  <si>
    <t>Системный програмный комплекс "АДИС"</t>
  </si>
  <si>
    <t>20% и ниже</t>
  </si>
  <si>
    <t>Доля вызовов со временем доезда до 20 минут</t>
  </si>
  <si>
    <t>Доля обоснованных повторных вызовов</t>
  </si>
  <si>
    <t>Нагрузка на выездную бригаду СМП в сутки</t>
  </si>
  <si>
    <t>Расхождения диагнозов СМП с диагнозами приёмных отделений ЛПУ</t>
  </si>
  <si>
    <t>к-во несовпавших диагнозов  / кол-во доставленных в пр. отд. пациентов*100</t>
  </si>
  <si>
    <t>к-во вызовов со временем доезда до 20 мин. Х 100 / общее кол-во вызовов</t>
  </si>
  <si>
    <t>Выполнение норматива вызовов  на одного жителя</t>
  </si>
  <si>
    <t>ТПГГ</t>
  </si>
  <si>
    <t>фактически выполенный/утвержденый ТПГГ*100</t>
  </si>
  <si>
    <t>Среднее общее время обслуживания бригадой вызовов за сутки/ 24*100</t>
  </si>
  <si>
    <t>к -во обоснованных повторных вызовов/общее кол-во вызовов*100</t>
  </si>
  <si>
    <t>выше 0%</t>
  </si>
  <si>
    <t>Внедрение новых методик по результатам обучения</t>
  </si>
  <si>
    <t>к-во проверок с замечаниями/ к-во проверок*100</t>
  </si>
  <si>
    <t>Акты проверок (прилагаются к очету)</t>
  </si>
  <si>
    <t>да</t>
  </si>
  <si>
    <t>к-во</t>
  </si>
  <si>
    <t>ф 70 табл 3000</t>
  </si>
  <si>
    <t>стр 39 гр 3</t>
  </si>
  <si>
    <t>стр  11 гр 3</t>
  </si>
  <si>
    <t>Обеспечение населения   печатной продукцией (без учета материалов в печатных периодических изданиях)</t>
  </si>
  <si>
    <t>4 стр/план*100</t>
  </si>
  <si>
    <t xml:space="preserve"> </t>
  </si>
  <si>
    <t xml:space="preserve">Больничная летальность, включая послеоперационную </t>
  </si>
  <si>
    <t>ф 14-дс табл 1100 стр 1 (гр 3 + гр 10 + гр 17)/ ф 30 табл 3100 стр 1 гр 3 + (ф14 дс стр 1 (гр 3 + гр 10 + гр 17)*100</t>
  </si>
  <si>
    <t>Наличие посттрансфузионных осложнений</t>
  </si>
  <si>
    <t>число публикаций/число исследователей</t>
  </si>
  <si>
    <t>4,7 и ниже</t>
  </si>
  <si>
    <t>Кол-во исследований образцов крови новорожденных на врожденные наследственные болезни, соответсвующих стандартным  контрольным сывороткам</t>
  </si>
  <si>
    <t xml:space="preserve">Кол-во исследований образцов крови новорожденных на врожденные наследственные болезни, результат  по которым выдан в течение 3 рабочих дней с момента доставки тест- бланков </t>
  </si>
  <si>
    <t>Приказ Минздравсоцразвития России  от 27 марта 2009 года № 138н "О порядке организации работы по распределению путевок и направлению больных из учреждений, оказавающих специализированную, в том числе высокотехнологичную медицинскую помощь, на лечение в санаторно- курортные учреждения, находящиеся в ведении Минздравсоцразвития России"</t>
  </si>
  <si>
    <t>95% и выше</t>
  </si>
  <si>
    <t>ниже 95%</t>
  </si>
  <si>
    <t>100% и выше</t>
  </si>
  <si>
    <t>90% и выше</t>
  </si>
  <si>
    <t>ниже 90%</t>
  </si>
  <si>
    <t>менее 5</t>
  </si>
  <si>
    <t>ниже 100%</t>
  </si>
  <si>
    <t>50% и выше</t>
  </si>
  <si>
    <t>75 % и выше</t>
  </si>
  <si>
    <t>ниже 70%</t>
  </si>
  <si>
    <t>70% и выше</t>
  </si>
  <si>
    <t xml:space="preserve">ниже 95% уровня прошлого года </t>
  </si>
  <si>
    <t>3% и ниже</t>
  </si>
  <si>
    <t>выше 3%</t>
  </si>
  <si>
    <t>ниже уровня прошлого года</t>
  </si>
  <si>
    <t>30% и выше</t>
  </si>
  <si>
    <t xml:space="preserve">Удельный вес коек (мест) дневного пребывания в структуре коечного фонда </t>
  </si>
  <si>
    <t>от 25% до 30%</t>
  </si>
  <si>
    <t>ниже 25%</t>
  </si>
  <si>
    <t>от 95% до 100%</t>
  </si>
  <si>
    <t>от 95 до 100%</t>
  </si>
  <si>
    <t>от 90% до 100%</t>
  </si>
  <si>
    <t>от 70% до 75%</t>
  </si>
  <si>
    <t>выше 1%</t>
  </si>
  <si>
    <t>от 7% до 5%</t>
  </si>
  <si>
    <t>выше 7%</t>
  </si>
  <si>
    <t>от 8% до 6%</t>
  </si>
  <si>
    <t>выше 8%</t>
  </si>
  <si>
    <t>от 15% до 20%</t>
  </si>
  <si>
    <t>ниже15%</t>
  </si>
  <si>
    <t>стр 1 гр 4/стр 1 (гр 3 + гр 4) *100</t>
  </si>
  <si>
    <t>ф 30 табл 2103, 2100</t>
  </si>
  <si>
    <t>55% и выше</t>
  </si>
  <si>
    <t>от 55 до 50%</t>
  </si>
  <si>
    <t>ниже 50%</t>
  </si>
  <si>
    <t xml:space="preserve">от 95% до 90% </t>
  </si>
  <si>
    <t>ниже 90 %</t>
  </si>
  <si>
    <t>от 70% до 50%</t>
  </si>
  <si>
    <t>более 60 мин</t>
  </si>
  <si>
    <t>выполнение   государственного задания</t>
  </si>
  <si>
    <t>Наличие системы внутреннего контроля качества и безопасности медицинской деятельности</t>
  </si>
  <si>
    <t xml:space="preserve">Соблюдения порядков оказания медицинской помощи и стандартов медицинской помощи  </t>
  </si>
  <si>
    <t xml:space="preserve">Журнал внутренего контроля качества и безопасности медицинской деятельности </t>
  </si>
  <si>
    <t>не соблюдаются (есть указанные случаи)</t>
  </si>
  <si>
    <t>ниже 15%</t>
  </si>
  <si>
    <t>Норма времени на проведение исследований*фактическое количество исследований/установленная норма*100</t>
  </si>
  <si>
    <t>выше 30%</t>
  </si>
  <si>
    <t>от 15% до 30%</t>
  </si>
  <si>
    <t>Суммарная продолжительность (дней) простоев медицинской техники  в %</t>
  </si>
  <si>
    <t>наличие замечаний</t>
  </si>
  <si>
    <t>% проверок с замечаниями</t>
  </si>
  <si>
    <t>% исполненных поручений</t>
  </si>
  <si>
    <t>% обоснованных жалоб</t>
  </si>
  <si>
    <t>% мероприятий по обучению, сопроводающихся внедрением методик</t>
  </si>
  <si>
    <t>Внутренний приказ по медицинской организации</t>
  </si>
  <si>
    <t>Соблюдение медицинскими работниками ограничений, налагаемых на них при осуществлении ими профессиональной деятельности</t>
  </si>
  <si>
    <t>ниже 30%</t>
  </si>
  <si>
    <t>от 25% до 50%</t>
  </si>
  <si>
    <t>от 15 до 24</t>
  </si>
  <si>
    <t>менее 15</t>
  </si>
  <si>
    <t>от 5 до 10</t>
  </si>
  <si>
    <t>от 90% до 95%</t>
  </si>
  <si>
    <t>0,5% и менее</t>
  </si>
  <si>
    <t>от 0,5% до 1%</t>
  </si>
  <si>
    <t>менее 0,2</t>
  </si>
  <si>
    <t>от 0,2 до 0,3 на 1 исследователя в год</t>
  </si>
  <si>
    <t>0,3 на 1 исследователя и выше в год</t>
  </si>
  <si>
    <t>от 70 % до 80%</t>
  </si>
  <si>
    <t>ниже 60%</t>
  </si>
  <si>
    <t>от 5,5% до 4,7%</t>
  </si>
  <si>
    <t>выше 5,5%</t>
  </si>
  <si>
    <t>менее 100%</t>
  </si>
  <si>
    <t xml:space="preserve">Ранняя постановка беременных на диспансерный учет </t>
  </si>
  <si>
    <t>от 85% до 90%</t>
  </si>
  <si>
    <t>ниже 85%</t>
  </si>
  <si>
    <t>8% и ниже</t>
  </si>
  <si>
    <t>ниже 10%</t>
  </si>
  <si>
    <t>75% и выше</t>
  </si>
  <si>
    <t xml:space="preserve">Доля неосложненного кариеса </t>
  </si>
  <si>
    <t>Доля санированных от первичных</t>
  </si>
  <si>
    <t>от 40% до50%</t>
  </si>
  <si>
    <t>ниже 40%</t>
  </si>
  <si>
    <t>Доля вылеченных зубов от удаленных</t>
  </si>
  <si>
    <t>от 60 до 80%</t>
  </si>
  <si>
    <t>к-во вылеченных/к-во вылеченных и удаленных*100</t>
  </si>
  <si>
    <t>90% и ниже</t>
  </si>
  <si>
    <t>Депздрав Югры</t>
  </si>
  <si>
    <t>от 70% до 80%</t>
  </si>
  <si>
    <t>от 25% до 20%</t>
  </si>
  <si>
    <t>выше 25%</t>
  </si>
  <si>
    <t>к-во случаев оказания медицинской помощи без выявленных дефектов/к-во проверенных случаев*100</t>
  </si>
  <si>
    <t>к-во случаев   без выявленных дефектов/к-во проверенных случаев*100</t>
  </si>
  <si>
    <t>отсутствие замечаний</t>
  </si>
  <si>
    <t>к-во проученных/план*100</t>
  </si>
  <si>
    <t>частично или не устранены</t>
  </si>
  <si>
    <t xml:space="preserve">без изменений  </t>
  </si>
  <si>
    <t>Наличие обоснованных жалоб пациентов, поступивших в  медицинскую организацию и Депздрав Югры, другие органы и уровни власти</t>
  </si>
  <si>
    <t>Сумма баллов (махimum)</t>
  </si>
  <si>
    <t>от 85% до 95%</t>
  </si>
  <si>
    <t>внедрены и используются</t>
  </si>
  <si>
    <t>не внедрены или не используются</t>
  </si>
  <si>
    <t xml:space="preserve">Журнал внутреннего контроля качества и безопасности медицинской деятельности </t>
  </si>
  <si>
    <t>Журналы учета</t>
  </si>
  <si>
    <t>Информация Депздрава Югры</t>
  </si>
  <si>
    <t>Мониторинг внедрения методик</t>
  </si>
  <si>
    <t>План медицинской организации</t>
  </si>
  <si>
    <t xml:space="preserve">План повышения квалификации медицинских и фармацевтических работников </t>
  </si>
  <si>
    <t>Отчет руководителя</t>
  </si>
  <si>
    <t>По информации, предоставленной медицинской организацией, оказывающей стационарную медицинскую помощь</t>
  </si>
  <si>
    <t xml:space="preserve">количество умерших  </t>
  </si>
  <si>
    <t>от 65% до 70%</t>
  </si>
  <si>
    <t>ниже 65%</t>
  </si>
  <si>
    <t>не менее 24 в год</t>
  </si>
  <si>
    <t>10 и более в год</t>
  </si>
  <si>
    <t>Количество показателей</t>
  </si>
  <si>
    <t>от 60% до 75%</t>
  </si>
  <si>
    <t>Количество мест дневного пребывания</t>
  </si>
  <si>
    <t>ф 30 табл 2100</t>
  </si>
  <si>
    <t>объем плазмы, прошедшей карантинизацию/объем выданной плазмы *100</t>
  </si>
  <si>
    <t>Журнал выполнения плана изъятия лек форм, изготовленных аптечными организациями  журнал мониторинга качества лекарственных  средств</t>
  </si>
  <si>
    <t>Журнал регистрации отпуска титрованных растворов и реактивов</t>
  </si>
  <si>
    <t>Ежемесячный мониторинг ПНП "Cведения о мероприятиях по профилактике ВИЧ-инфекции, гепатитов В и С, выявлению и лечению больных ВИЧ"</t>
  </si>
  <si>
    <t>Журнал и контрольные карты внутрилабораторного  контроля качества лаб. исследований</t>
  </si>
  <si>
    <t>Журнал регистрации анализов и результатов неонатального скрининга</t>
  </si>
  <si>
    <t>к-во трансплантаций/план*100</t>
  </si>
  <si>
    <t>Суммарное значение показателя оценки качества работы медицинской организации в системе независимой оценки качества (рейтинг медицинской организации)</t>
  </si>
  <si>
    <t xml:space="preserve">от 75% до 100% от максимального </t>
  </si>
  <si>
    <t xml:space="preserve">от 50% до 75% от максимального </t>
  </si>
  <si>
    <t xml:space="preserve">Результаты ведомственного контроля качества </t>
  </si>
  <si>
    <t>Акты проверок, информация об устранении</t>
  </si>
  <si>
    <t xml:space="preserve">Информация о выполнении предписаний по результатам проверок в системе ведомственного контроля качества </t>
  </si>
  <si>
    <t xml:space="preserve">Информация о результатах проверок, осуществляемых органами государственного контроля </t>
  </si>
  <si>
    <t xml:space="preserve">Информация о выполнении предписаний, реализации решений, устранении замечаний, по результатам проверки органов государственного контроля </t>
  </si>
  <si>
    <t>Акты проверок, письма в адрес органов госконтроля</t>
  </si>
  <si>
    <t>Показатели для установления премиальной выплаты по результатам работы (финансово-экономическая деятельность, исполнительская дисциплина, работа с кадрами) - общие</t>
  </si>
  <si>
    <t>Показатели для установления выплаты за качество выполняемых работ (общие)</t>
  </si>
  <si>
    <t>Показатель числа исследований на 1 спортсмена</t>
  </si>
  <si>
    <t>Медицинское обеспечение спортивно-массовых мероприятий (по заявкам Департамента физической культуры, спорта, Департамента образования и молодежной политики АО, отделов и управлений по физической культуре и спорту МО)</t>
  </si>
  <si>
    <t>Успешность и своевременность ресертификации</t>
  </si>
  <si>
    <t>Соблюдение сроков и результат</t>
  </si>
  <si>
    <t>выявление случаев несоблюдения медицинскими работниками ограничений,налагаемых на них при осуществлении ими профессиональной деятельности</t>
  </si>
  <si>
    <t>степень выполнения предписаний, устранения замечаний</t>
  </si>
  <si>
    <t>степень выполнения предпи саний, решений, устранения замечаний</t>
  </si>
  <si>
    <t>ф 7 тр табл 1000</t>
  </si>
  <si>
    <t>наличие случаев</t>
  </si>
  <si>
    <t>Наличие  пострадавших на производстве</t>
  </si>
  <si>
    <t>ф 53 табл 2100</t>
  </si>
  <si>
    <t>стр 1 гр 5/(гр 4+5)*100</t>
  </si>
  <si>
    <t>Отчет руководителя по информации, предоставленной медицинской организацией, оказывающей стационарную медицинскую помощь</t>
  </si>
  <si>
    <t>стр 23 (гр 8+гр 14+гр 18)/план*100</t>
  </si>
  <si>
    <t>ф 14-дс табл 1000 стр 23 (гр 6 + гр 12 + гр 16)/ ф 14 табл 2000 стр 1 (гр 4 - гр 5) + (гр 18 - гр 19) + стр 21 (гр 4 + гр 18)+ ф 14 дс   табл 1000 стр 23 (гр 6 + гр 12 + гр 16)*100</t>
  </si>
  <si>
    <t>10% и выше</t>
  </si>
  <si>
    <t>ниже 5%</t>
  </si>
  <si>
    <t>от 10% до 5%</t>
  </si>
  <si>
    <t>стр 1 гр 3 (гр 6 + гр 7)/ стр 1 гр 3 *100</t>
  </si>
  <si>
    <t>ф 30 табл 3200</t>
  </si>
  <si>
    <t>учетная форма 007, отчет руководителя</t>
  </si>
  <si>
    <t>45% и выше</t>
  </si>
  <si>
    <t>от 25% до 45%</t>
  </si>
  <si>
    <t>стр 1 гр 3 (гр 6 + гр 7)/ стр 1 гр 3*100</t>
  </si>
  <si>
    <t>ф 32 табл 2245, ф 14 табл 2200</t>
  </si>
  <si>
    <t>ф 14 табл 2200 стр 1 + ф 32 табл 2245 гр 3 стр 5)/ ф 32 табл 2245 гр 3 (стр 1+5)*100</t>
  </si>
  <si>
    <t>15% и выше</t>
  </si>
  <si>
    <t>от 10% до15%</t>
  </si>
  <si>
    <t>Наименование показателя</t>
  </si>
  <si>
    <t>удельный вес показателя в баллах</t>
  </si>
  <si>
    <t>от 20% до 40%</t>
  </si>
  <si>
    <t>ниже 20%</t>
  </si>
  <si>
    <t>ф 30 табл 2700</t>
  </si>
  <si>
    <t>стр 1 (гр 5-7)/гр5*100</t>
  </si>
  <si>
    <t xml:space="preserve"> стр 1 гр 10/гр 4*100</t>
  </si>
  <si>
    <t>стр 23 (гр 8+18)/план*100</t>
  </si>
  <si>
    <t>стр 1 гр 3 (гр 6 + гр 7)/ стр 1гр 3*100</t>
  </si>
  <si>
    <t>число опрерированных/число пользованных*100</t>
  </si>
  <si>
    <t>Доля принятых и обработанных отчетных форм, статистических отчетных форм федеральной и  отраслевой статистической отчетности в соответствии с приказами Минздрава России</t>
  </si>
  <si>
    <r>
      <t>40 -45</t>
    </r>
    <r>
      <rPr>
        <strike/>
        <sz val="10"/>
        <color theme="1"/>
        <rFont val="Times New Roman"/>
        <family val="1"/>
        <charset val="204"/>
      </rPr>
      <t>%</t>
    </r>
  </si>
  <si>
    <t>от 45% до 50%, от 40% до 35%</t>
  </si>
  <si>
    <t>выше 50%, ниже 35%</t>
  </si>
  <si>
    <t>стр 1 (гр 5+ гр 6 + гр 7)/гр 3*100</t>
  </si>
  <si>
    <t>стр 107 (гр 5 + гр 6 +гр 7)/гр3*100</t>
  </si>
  <si>
    <t>ф 17 табл 1000</t>
  </si>
  <si>
    <t>стр 1 гр 3(4)/план*100</t>
  </si>
  <si>
    <t>Доля пациентов, выбывших раньше срока</t>
  </si>
  <si>
    <t>к-во пациентов, выбывших раньше срока/к-во выбывших пациентов*100</t>
  </si>
  <si>
    <t>менее 10%</t>
  </si>
  <si>
    <t>10-15%</t>
  </si>
  <si>
    <t>более 15%</t>
  </si>
  <si>
    <t>Организация досуговых мероприятий для пациентов</t>
  </si>
  <si>
    <t>к-во охваченных * к-во мероприятий/к-во выбывших*100</t>
  </si>
  <si>
    <t>Охват пациентов досуговыми мероприятиями</t>
  </si>
  <si>
    <t>к-во мерпориятий/кво мероприятий в прошлом году *100</t>
  </si>
  <si>
    <t>100% и выше уровня прошлого года</t>
  </si>
  <si>
    <t xml:space="preserve">Приложение 4/2
к приказу 
Департамента здравоохранения                                                                Ханты-Мансийского автономного округа - Югры
от 30.10. 2013 года № 490
</t>
  </si>
  <si>
    <t xml:space="preserve">Приложение 4/3
к приказу 
Департамента здравоохранения                                                                Ханты-Мансийского автономного округа - Югры
от 30.10. 2013 года № 490
</t>
  </si>
  <si>
    <t xml:space="preserve">Показатели для установления выплаты за качество выполняемых работ  руководителям врачебно-физкультурных диспансеров (специальные)
</t>
  </si>
  <si>
    <t xml:space="preserve">Показатели для установления выплаты за качество выполняемых работ руководителям станции переливания крови (специальные)
</t>
  </si>
  <si>
    <t>Показатели для установления выплаты за качество выполняемых работ руководителям  центров профессиональной патологии (специальные)</t>
  </si>
  <si>
    <t xml:space="preserve">Приложение 4/4
к приказу 
Департамента здравоохранения                                                                Ханты-Мансийского автономного округа - Югры
от 30.10. 2013 года № 490
</t>
  </si>
  <si>
    <t xml:space="preserve">Приложение 4/5
к приказу 
Департамента здравоохранения                                                                Ханты-Мансийского автономного округа - Югры
от 30.10. 2013 года № 490
</t>
  </si>
  <si>
    <t xml:space="preserve">Приложение 4/6
к приказу 
Департамента здравоохранения                                                                Ханты-Мансийского автономного округа - Югры
от 30.10. 2013 года № 490
</t>
  </si>
  <si>
    <t>Показатели для установления выплаты за качество выполняемых работ руководителям противотуберкулезных диспансеров (специальные)</t>
  </si>
  <si>
    <t xml:space="preserve">Показатели для установления выплаты за качество выполняемых работ руководителю КУ ХМАО-Югры
«Центр лекарственного мониторинга» (специальные) 
</t>
  </si>
  <si>
    <t xml:space="preserve">Показатели для установления выплаты за качество выполняемых работ руководителю КУ ХМАО-Югры
«Центр медицины катастроф» (специальные)
</t>
  </si>
  <si>
    <t xml:space="preserve">Приложение 4/7
к приказу 
Департамента здравоохранения                                                                Ханты-Мансийского автономного округа - Югры
от 30.10. 2013 года № 490
</t>
  </si>
  <si>
    <t xml:space="preserve">Приложение 4/8
к приказу 
Департамента здравоохранения                                                                Ханты-Мансийского автономного округа - Югры
от 30.10. 2013 года № 490
</t>
  </si>
  <si>
    <t xml:space="preserve">Приложение 4/9
к приказу 
Департамента здравоохранения                                                                Ханты-Мансийского автономного округа - Югры
от 30.10. 2013 года № 490
</t>
  </si>
  <si>
    <t>Показатели для установления выплаты за качество выполняемых работ руководителям психоневрологических диспансеров, больниц (специальные)</t>
  </si>
  <si>
    <t xml:space="preserve">Приложение 4/10
к приказу 
Департамента здравоохранения                                                                Ханты-Мансийского автономного округа - Югры
от 30.10. 2013 года № 490
</t>
  </si>
  <si>
    <t xml:space="preserve">Показатели для установления выплаты за качество выполняемых работ руководителю КУ ХМАО-Югры
«Бюро судебно-медицинской экспертизы» (специальные)
</t>
  </si>
  <si>
    <t>Показатели для установления выплаты за качество выполняемых работ руководителям центров медпрофилактики (специальные)</t>
  </si>
  <si>
    <t xml:space="preserve">Показатели для установления выплаты за качество выполняемых работ руководителю КУ ХМАО-Югры 
«Урайский специализированный Дом ребенка» (специальные)
</t>
  </si>
  <si>
    <t xml:space="preserve">Приложение 4/11
к приказу 
Департамента здравоохранения                                                                Ханты-Мансийского автономного округа - Югры
от 30.10. 2013 года № 490
</t>
  </si>
  <si>
    <t xml:space="preserve">Приложение 4/12
к приказу 
Департамента здравоохранения                                                                Ханты-Мансийского автономного округа - Югры
от 30.10. 2013 года № 490
</t>
  </si>
  <si>
    <t>Показатели для установления выплаты за качество выполняемых работ руководителю АУ «Югорский НИИ клеточных технологий с банком стволовых клеток» (специальные)</t>
  </si>
  <si>
    <t xml:space="preserve">Приложение 4/15
к приказу 
Департамента здравоохранения                                                                Ханты-Мансийского автономного округа - Югры
от 30.10. 2013 года № 490
</t>
  </si>
  <si>
    <t xml:space="preserve">Показатели для установления выплаты за качество выполняемых работ руководителю БУ ХМАО-Югры 
«Окружной кардиологический диспансер «Центр диагностики и сердечно-сосудистой хирургии» (специальные)
</t>
  </si>
  <si>
    <t>Показатели для установления выплаты за качество выполняемых работ руководителям перинатальных центров (специальные)</t>
  </si>
  <si>
    <t xml:space="preserve">Приложение 4/16
к приказу 
Департамента здравоохранения                                                                Ханты-Мансийского автономного округа - Югры
от 30.10. 2013 года № 490
</t>
  </si>
  <si>
    <t xml:space="preserve">Приложение 4/17
к приказу 
Департамента здравоохранения                                                                Ханты-Мансийского автономного округа - Югры
от 30.10. 2013 года № 490
</t>
  </si>
  <si>
    <t xml:space="preserve">Приложение 4/18
к приказу 
Департамента здравоохранения                                                                Ханты-Мансийского автономного округа - Югры
от 30.10. 2013 года № 490
</t>
  </si>
  <si>
    <t>Показатели для установления выплаты за качество выполняемых работ руководителям больниц   с перинатальными подразделениями, поликлиниками, ОСМП (специальные)</t>
  </si>
  <si>
    <t>Показатели для установления выплаты за качество выполняемых работ руководителям больниц без перинатальных подразделений, поликлиник (специальные)</t>
  </si>
  <si>
    <t xml:space="preserve">Приложение 4/19
к приказу 
Департамента здравоохранения                                                                Ханты-Мансийского автономного округа - Югры
от 30.10. 2013 года № 490
</t>
  </si>
  <si>
    <t>Показатели для установления выплаты за качество выполняемых работ руководителям больниц   с перинатальными подразделениями, поликлиниками (специальные)</t>
  </si>
  <si>
    <t xml:space="preserve">Приложение 4/20
к приказу 
Департамента здравоохранения                                                                Ханты-Мансийского автономного округа - Югры
от 30.10. 2013 года № 490
</t>
  </si>
  <si>
    <t xml:space="preserve">Приложение 4/21
к приказу 
Департамента здравоохранения                                                                Ханты-Мансийского автономного округа - Югры
от 30.10. 2013 года № 490
</t>
  </si>
  <si>
    <t>Показатели для установления выплаты за качество  выполняемых работ руководителям стоматологических поликлиник (специальные)</t>
  </si>
  <si>
    <t>Показатели для установления выплаты за качество  выполняемых работ руководителям  поликлиник (специальные)</t>
  </si>
  <si>
    <t xml:space="preserve">Приложение 4/22
к приказу 
Департамента здравоохранения                                                                Ханты-Мансийского автономного округа - Югры
от 30.10. 2013 года № 490
</t>
  </si>
  <si>
    <t>Показатели для установления выплаты за качество  выполняемых работ руководителям больниц с поликлиникой (специальные)</t>
  </si>
  <si>
    <t xml:space="preserve">Приложение 4/23
к приказу 
Департамента здравоохранения                                                                Ханты-Мансийского автономного округа - Югры
от 30.10. 2013 года № 490
</t>
  </si>
  <si>
    <t xml:space="preserve">Приложение 4/24
к приказу 
Департамента здравоохранения                                                                Ханты-Мансийского автономного округа - Югры
от 30.10. 2013 года № 490
</t>
  </si>
  <si>
    <t>Показатели для установления выплаты за качество  выполняемых работ руководителям кожно-венерологических диспансеров (специальные)</t>
  </si>
  <si>
    <t xml:space="preserve">Приложение 4/25
к приказу 
Департамента здравоохранения                                                                Ханты-Мансийского автономного округа - Югры
от 30.10. 2013 года № 490
</t>
  </si>
  <si>
    <t xml:space="preserve">Приложение 4/26
к приказу 
Департамента здравоохранения                                                                Ханты-Мансийского автономного округа - Югры
от 30.10. 2013 года № 490
</t>
  </si>
  <si>
    <t>Показатели для установления выплаты за качество выполняемых работ руководителям станций скорой медицинской помощи (специальные)</t>
  </si>
  <si>
    <t xml:space="preserve">Приложение 4/27
к приказу 
Департамента здравоохранения                                                                Ханты-Мансийского автономного округа - Югры
от 30.10. 2013 года № 490
</t>
  </si>
  <si>
    <t xml:space="preserve">Приложение 4/1
к приказу 
Департамента здравоохранения                                                                Ханты-Мансийского автономного округа - Югры
от 30.10. 2013 года № 490
</t>
  </si>
  <si>
    <t xml:space="preserve">Приложение 5
к приказу 
Департамента здравоохранения                                                                Ханты-Мансийского автономного округа - Югры
от 30.10. 2013 года № 490
</t>
  </si>
  <si>
    <t xml:space="preserve">Приложение 4/13
к приказу 
Департамента здравоохранения Ханты-Мансийского автономного округа - Югры
от 30.10. 2013 года № 490
</t>
  </si>
  <si>
    <t>от 12 % до 8%</t>
  </si>
  <si>
    <t>выше 12%</t>
  </si>
  <si>
    <t>26% и выше</t>
  </si>
  <si>
    <t>Охват антиретровирусной терапией от числа состоящих на учете</t>
  </si>
  <si>
    <t>от 20 до 26%</t>
  </si>
  <si>
    <t>к-во охваченных/к-во состоящих на учете*100</t>
  </si>
  <si>
    <t>Сетевой график, отчет руководителя</t>
  </si>
  <si>
    <t>Показатели для установления выплаты за качество выполняемых работ руководителям центров «Антиспид» (специальные)</t>
  </si>
  <si>
    <t>Показатели для установления выплаты за качество  выполняемых работ руководителю БУ ХМАО-Югры «Медицинский информационно-аналитический центр» (специальные)</t>
  </si>
  <si>
    <t>Показатели для установления выплаты за качество выполняемых работ руководителю БУ ХМАО-Югры «Окружная клиническая больница», «Няганская окружная больница» (специальные)</t>
  </si>
  <si>
    <t>4,7% и ниже</t>
  </si>
  <si>
    <t xml:space="preserve">Доля врачебного персонала с квалификационной   категорией </t>
  </si>
  <si>
    <t>Доля среднего медицинского  персонала с квалификационной    категорией</t>
  </si>
  <si>
    <t>менее 56%</t>
  </si>
  <si>
    <t>менее 65%</t>
  </si>
  <si>
    <t>Раняя неонатальная смертность</t>
  </si>
  <si>
    <t>1,1% и ниже</t>
  </si>
  <si>
    <t>выше 1,1%</t>
  </si>
  <si>
    <t>Доля потребителей, удовлетворенных качеством и доступностью амбулаторной, стационарной, в том числе высокотехнологичной, скорой медицинской помощи</t>
  </si>
  <si>
    <t>к-во удовлетворенных/к-во анкетированных*100</t>
  </si>
  <si>
    <t>Работа медицинской организации в системе ИСО</t>
  </si>
  <si>
    <t>Тяжесть медицинских последствий в ДТП - количество смертельных исходов (по данным СМП)</t>
  </si>
  <si>
    <t>Показатель массовости мероприятий по профилактике заболеваний социального характера и пропаганды здорового образа жизни</t>
  </si>
  <si>
    <t>к-во участников/население*100</t>
  </si>
  <si>
    <t xml:space="preserve">Показатель информированности населения </t>
  </si>
  <si>
    <t xml:space="preserve">Досуточная летальность </t>
  </si>
  <si>
    <t xml:space="preserve">Процент выживаемости при хранении гемопоэтических стволовых клеток </t>
  </si>
  <si>
    <t xml:space="preserve">есть </t>
  </si>
  <si>
    <t>Положительный отзыв (заключение) пофильного учреждения РАМН (РАН)</t>
  </si>
  <si>
    <t>ф 14 табл 2200 стр 1  гр 1/ ф 32 табл 2245 гр 3 стр 1*100</t>
  </si>
  <si>
    <t xml:space="preserve">Показатели для установления выплаты за качество выполняемых работ руководителям БУ ХМАО-Югры
«Сургутская окружная клиническая больница» (специальные)
</t>
  </si>
  <si>
    <t xml:space="preserve">Показатели для установления выплаты за качество выполняемых работ руководителям БУ ХМАО-Югры
«Нижневартовская окружная клиническая детская больница» (специальные)
</t>
  </si>
  <si>
    <t>не выше 5%</t>
  </si>
  <si>
    <t>выше 5%</t>
  </si>
  <si>
    <t>к-во позиций в рамках проверок с замечаниями/ к-во позиций*100</t>
  </si>
  <si>
    <t>% позиций с замечаниями</t>
  </si>
  <si>
    <t>40-50%</t>
  </si>
  <si>
    <t>выше 0,5%</t>
  </si>
  <si>
    <t xml:space="preserve">0,5% и ниже </t>
  </si>
  <si>
    <t xml:space="preserve">Приложение 4/14
к приказу 
Департамента здравоохранения Ханты-Мансийского автономного округа - Югры
от 30.10. 2013 года № 490
</t>
  </si>
  <si>
    <t xml:space="preserve">Приложение 4/28
к приказу 
Департамента здравоохранения                                                                Ханты-Мансийского автономного округа - Югры
от 30.10. 2013 года № 490
</t>
  </si>
  <si>
    <t>0,26% и ниже</t>
  </si>
  <si>
    <t>от 0,26% до 0,4%</t>
  </si>
  <si>
    <t>выше 0,4%</t>
  </si>
  <si>
    <t xml:space="preserve">Отчет руководителя  </t>
  </si>
  <si>
    <t>Выполнение плана  посещений (профилактических)</t>
  </si>
  <si>
    <t>форма 30 табл 2100, госзадание</t>
  </si>
  <si>
    <t>Выполнение плана обращений в КДП в рамках выполнения государственного задания</t>
  </si>
  <si>
    <t>к-во обращений / план *100</t>
  </si>
  <si>
    <t>ф 6 мк табл 10, госзадание</t>
  </si>
  <si>
    <t>Отчет руководителя, госзадание</t>
  </si>
  <si>
    <t>Выпонение плана проверок состояния готовности подразделений службы медицины катастроф к действиям по ликвидации медико-санитарных последствий чрезвычайных ситуаций</t>
  </si>
  <si>
    <t>Готовность службы медицины катастроф к действиям по ликвидации медико-санитарных последствий чрезвычайных ситуаций</t>
  </si>
  <si>
    <t>Не выше планового</t>
  </si>
  <si>
    <t>Выше планового</t>
  </si>
  <si>
    <t xml:space="preserve">Своевременность медицинской экакуации пострадавших при ДТП, больных из труднодоступных территорий, оказания скорой (скорой специализированной) медицинской помощи  </t>
  </si>
  <si>
    <t>Карты вызова, отчет руководителя</t>
  </si>
  <si>
    <t>Показатель закончивших лечение от   числа нуждавшихся в лечении после прохождения УМО</t>
  </si>
  <si>
    <t>Выполнение плана госпитализаций</t>
  </si>
  <si>
    <t xml:space="preserve">ф 30 табл 3100, госзадание </t>
  </si>
  <si>
    <t>случаи госпитализации/план*100</t>
  </si>
  <si>
    <t xml:space="preserve"> %  </t>
  </si>
  <si>
    <t xml:space="preserve">от 95% до 100%  </t>
  </si>
  <si>
    <t>Выполнение плана амбулаторных посещений (профилактических)</t>
  </si>
  <si>
    <t>Доля посещений (профилактических) в КДП в рамках приносящей доход деятельности</t>
  </si>
  <si>
    <t>Выполнение плана обращений</t>
  </si>
  <si>
    <t>Количество пациентов, нуждающихся в скорой специализированной (санитарно-авиационной) медицинской помощи и пострадавших в автокатастрофах</t>
  </si>
  <si>
    <t>к-дни/план*100</t>
  </si>
  <si>
    <t>Выполнение плана койкодней</t>
  </si>
  <si>
    <t>Консультативно- оздоровительная деятельность (выполнение плана  профилактических посещений)</t>
  </si>
  <si>
    <t>ф 70 табл 6000</t>
  </si>
  <si>
    <t>Выполнение плана амбулаторных посещений (профилактических, неотложных)</t>
  </si>
  <si>
    <t>ф 39 табл 3.6000, госзадание</t>
  </si>
  <si>
    <t>Подготовка аналитических обзоров  по состоянию здоровья и здравоохранения (в рамках годовых стат отчетов) по запросам Депздрава Югры</t>
  </si>
  <si>
    <t>Показатели для установления выплаты за качество выполняемых работ руководителям   санаторных учреждений - БУ ХМАО-Югры «Санаторий «Юган», КУ ХМАО-Югры
«Детский противотуберкулезный санаторий им. Е.М. Сагандуковой» 
(специальные)</t>
  </si>
  <si>
    <t>% от плана</t>
  </si>
  <si>
    <t>число обслуженых лиц /план*100</t>
  </si>
  <si>
    <t>ф 30 табл 2100, госзадание</t>
  </si>
  <si>
    <t>План проверок, отчет руководителя</t>
  </si>
  <si>
    <t>форма "Сведения о деятельности ЛПУ…" приказ Депздрава Югры от 1 ноября 2006 года № 521, госзадание</t>
  </si>
  <si>
    <t>журнал учета повторных судебно-медицинских экспертиз (исследований) отдела особо сложных экспертиз, госзадание</t>
  </si>
  <si>
    <t>По итогам за год, прилагается к отчету руководителя, госзадание</t>
  </si>
  <si>
    <t>ф 30 табл 3100</t>
  </si>
  <si>
    <t>к-во факт/план*100</t>
  </si>
  <si>
    <t>форма 30 табл 2700, госзадание</t>
  </si>
  <si>
    <t>ф 43, 44  табл  2000, госзадание</t>
  </si>
  <si>
    <t>ф 41 табл 2110, госзадание</t>
  </si>
  <si>
    <t>ф 41 табл 2120</t>
  </si>
  <si>
    <t>к-во инф поводов/население*10000</t>
  </si>
  <si>
    <t>от 57% до 60%</t>
  </si>
  <si>
    <t>ниже 57%</t>
  </si>
  <si>
    <t>ф 70_1 табл 0032</t>
  </si>
  <si>
    <t>от 3,5% до 3%</t>
  </si>
  <si>
    <t>выше 3,5%</t>
  </si>
  <si>
    <t>стр 2 (гр 5+6)/гр 4*100/план*100</t>
  </si>
  <si>
    <t>уровень прошлого года</t>
  </si>
  <si>
    <t>выше уровня прошлого года</t>
  </si>
  <si>
    <t>ниже 66%</t>
  </si>
  <si>
    <t>от 66% до 70%</t>
  </si>
  <si>
    <t>0,91% и ниже</t>
  </si>
  <si>
    <t>выше 0,91%</t>
  </si>
  <si>
    <t>соблюдаются (нет указанных случаев)</t>
  </si>
  <si>
    <t>Ранняя неонатальная смертность</t>
  </si>
  <si>
    <t xml:space="preserve"> 60% и выше</t>
  </si>
  <si>
    <t>Отчет руководителя, информация Депздрава Югры</t>
  </si>
  <si>
    <t>Укомплектованность врачебными кадрами (физическими лицами)</t>
  </si>
  <si>
    <t xml:space="preserve">Укомплектованность  средним медицинским персоналом  (физическими лицами)  </t>
  </si>
  <si>
    <t>60% и выше</t>
  </si>
  <si>
    <t>76% и выше</t>
  </si>
  <si>
    <t>ниже 76%</t>
  </si>
  <si>
    <t>5% и выше</t>
  </si>
  <si>
    <t>от 4% до 5%</t>
  </si>
  <si>
    <t>ниже 4%</t>
  </si>
  <si>
    <t>к-во доноров на 1000 населения, не ниже уровня прошлого года</t>
  </si>
  <si>
    <t>от 95% до 100% уровня прошлого года</t>
  </si>
  <si>
    <t>100%  прошлого года и выше</t>
  </si>
  <si>
    <t>менее 90%</t>
  </si>
  <si>
    <t>полностью - 100%</t>
  </si>
  <si>
    <t>частично или не устранены - ниже 10%</t>
  </si>
  <si>
    <t>% выполненных предписаний</t>
  </si>
  <si>
    <t>от 104,5 до 110 в год</t>
  </si>
  <si>
    <t>ниже 104,5 в год</t>
  </si>
  <si>
    <t>от 360000 до 380000 в год</t>
  </si>
  <si>
    <t>ниже 360000 в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</si>
</sst>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trike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/>
    <xf numFmtId="0" fontId="0" fillId="0" borderId="0" xfId="0" applyFill="1" applyAlignment="1">
      <alignment horizontal="left" vertical="top" wrapText="1"/>
    </xf>
    <xf numFmtId="0" fontId="0" fillId="0" borderId="0" xfId="0" applyFill="1"/>
    <xf numFmtId="0" fontId="2" fillId="0" borderId="1" xfId="0" applyFont="1" applyFill="1" applyBorder="1" applyAlignment="1">
      <alignment horizontal="left" vertical="top" wrapText="1"/>
    </xf>
    <xf numFmtId="9" fontId="2" fillId="0" borderId="1" xfId="0" applyNumberFormat="1" applyFont="1" applyFill="1" applyBorder="1" applyAlignment="1">
      <alignment horizontal="left" vertical="top" wrapText="1"/>
    </xf>
    <xf numFmtId="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/>
    <xf numFmtId="0" fontId="4" fillId="0" borderId="0" xfId="0" applyFont="1"/>
    <xf numFmtId="9" fontId="2" fillId="0" borderId="1" xfId="1" applyFont="1" applyBorder="1" applyAlignment="1">
      <alignment horizontal="left" vertical="top" wrapText="1"/>
    </xf>
    <xf numFmtId="9" fontId="3" fillId="0" borderId="1" xfId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1" fontId="2" fillId="0" borderId="1" xfId="0" applyNumberFormat="1" applyFont="1" applyBorder="1" applyAlignment="1">
      <alignment horizontal="left" vertical="top" wrapText="1"/>
    </xf>
    <xf numFmtId="1" fontId="2" fillId="0" borderId="1" xfId="1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textRotation="90" wrapText="1"/>
    </xf>
    <xf numFmtId="0" fontId="2" fillId="0" borderId="1" xfId="0" applyFont="1" applyFill="1" applyBorder="1" applyAlignment="1">
      <alignment horizontal="left" textRotation="90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/>
    <xf numFmtId="0" fontId="0" fillId="0" borderId="0" xfId="0" applyAlignment="1">
      <alignment horizontal="left"/>
    </xf>
    <xf numFmtId="1" fontId="3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wrapText="1"/>
    </xf>
    <xf numFmtId="1" fontId="2" fillId="0" borderId="1" xfId="0" applyNumberFormat="1" applyFont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2" fillId="0" borderId="0" xfId="0" applyFont="1" applyBorder="1"/>
    <xf numFmtId="1" fontId="2" fillId="0" borderId="0" xfId="0" applyNumberFormat="1" applyFont="1" applyBorder="1" applyAlignment="1">
      <alignment horizontal="left" vertical="top" wrapText="1"/>
    </xf>
    <xf numFmtId="1" fontId="2" fillId="0" borderId="0" xfId="0" applyNumberFormat="1" applyFont="1" applyBorder="1"/>
    <xf numFmtId="0" fontId="2" fillId="0" borderId="1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right" vertical="top" wrapText="1"/>
    </xf>
    <xf numFmtId="0" fontId="7" fillId="0" borderId="0" xfId="0" applyFont="1" applyBorder="1" applyAlignment="1">
      <alignment vertical="top" wrapText="1"/>
    </xf>
    <xf numFmtId="0" fontId="7" fillId="0" borderId="0" xfId="0" applyFont="1" applyBorder="1" applyAlignment="1">
      <alignment horizontal="right" vertical="top" wrapText="1"/>
    </xf>
    <xf numFmtId="164" fontId="2" fillId="0" borderId="1" xfId="0" applyNumberFormat="1" applyFont="1" applyBorder="1" applyAlignment="1">
      <alignment horizontal="left" vertical="top" wrapText="1"/>
    </xf>
    <xf numFmtId="9" fontId="3" fillId="0" borderId="1" xfId="0" applyNumberFormat="1" applyFont="1" applyBorder="1" applyAlignment="1">
      <alignment horizontal="left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right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left" vertical="top" wrapText="1"/>
    </xf>
    <xf numFmtId="0" fontId="8" fillId="0" borderId="0" xfId="0" applyFont="1" applyFill="1"/>
    <xf numFmtId="0" fontId="3" fillId="0" borderId="0" xfId="0" applyFont="1" applyBorder="1" applyAlignment="1">
      <alignment horizontal="left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3"/>
  <sheetViews>
    <sheetView workbookViewId="0">
      <pane xSplit="5" ySplit="3" topLeftCell="F7" activePane="bottomRight" state="frozen"/>
      <selection pane="topRight" activeCell="M1" sqref="M1"/>
      <selection pane="bottomLeft" activeCell="A3" sqref="A3"/>
      <selection pane="bottomRight" activeCell="I10" sqref="I10"/>
    </sheetView>
  </sheetViews>
  <sheetFormatPr defaultRowHeight="15" x14ac:dyDescent="0.25"/>
  <cols>
    <col min="1" max="1" width="35.7109375" style="31" customWidth="1"/>
    <col min="2" max="6" width="9.7109375" style="31" customWidth="1"/>
    <col min="7" max="7" width="10.7109375" style="28" customWidth="1"/>
    <col min="8" max="8" width="8.7109375" customWidth="1"/>
  </cols>
  <sheetData>
    <row r="1" spans="1:9" ht="114.75" customHeight="1" x14ac:dyDescent="0.25">
      <c r="A1" s="35"/>
      <c r="B1" s="41" t="s">
        <v>370</v>
      </c>
      <c r="C1" s="41"/>
      <c r="D1" s="41"/>
      <c r="E1" s="41"/>
      <c r="F1" s="41"/>
    </row>
    <row r="2" spans="1:9" ht="42" customHeight="1" x14ac:dyDescent="0.25">
      <c r="A2" s="40" t="s">
        <v>372</v>
      </c>
      <c r="B2" s="40"/>
      <c r="C2" s="40"/>
      <c r="D2" s="40"/>
      <c r="E2" s="40"/>
      <c r="F2" s="40"/>
    </row>
    <row r="3" spans="1:9" ht="152.25" customHeight="1" x14ac:dyDescent="0.25">
      <c r="A3" s="21" t="s">
        <v>342</v>
      </c>
      <c r="B3" s="19" t="s">
        <v>343</v>
      </c>
      <c r="C3" s="20" t="s">
        <v>4</v>
      </c>
      <c r="D3" s="20" t="s">
        <v>3</v>
      </c>
      <c r="E3" s="20" t="s">
        <v>2</v>
      </c>
      <c r="F3" s="20" t="s">
        <v>138</v>
      </c>
      <c r="G3" s="29"/>
      <c r="H3" s="1"/>
      <c r="I3" s="1"/>
    </row>
    <row r="4" spans="1:9" ht="38.25" x14ac:dyDescent="0.25">
      <c r="A4" s="15" t="s">
        <v>463</v>
      </c>
      <c r="B4" s="15">
        <v>20</v>
      </c>
      <c r="C4" s="9" t="s">
        <v>197</v>
      </c>
      <c r="D4" s="15" t="s">
        <v>21</v>
      </c>
      <c r="E4" s="10" t="s">
        <v>132</v>
      </c>
      <c r="F4" s="15" t="s">
        <v>464</v>
      </c>
      <c r="G4" s="29"/>
      <c r="H4" s="1"/>
      <c r="I4" s="1"/>
    </row>
    <row r="5" spans="1:9" x14ac:dyDescent="0.25">
      <c r="A5" s="15"/>
      <c r="B5" s="15">
        <v>0</v>
      </c>
      <c r="C5" s="9" t="s">
        <v>179</v>
      </c>
      <c r="D5" s="15"/>
      <c r="E5" s="15"/>
      <c r="F5" s="15"/>
      <c r="G5" s="29"/>
      <c r="H5" s="1"/>
      <c r="I5" s="1"/>
    </row>
    <row r="6" spans="1:9" x14ac:dyDescent="0.25">
      <c r="A6" s="15"/>
      <c r="B6" s="15"/>
      <c r="C6" s="9"/>
      <c r="D6" s="15"/>
      <c r="E6" s="15"/>
      <c r="F6" s="15"/>
      <c r="G6" s="29"/>
      <c r="H6" s="1"/>
      <c r="I6" s="1"/>
    </row>
    <row r="7" spans="1:9" ht="41.25" customHeight="1" x14ac:dyDescent="0.25">
      <c r="A7" s="10" t="s">
        <v>475</v>
      </c>
      <c r="B7" s="10">
        <v>20</v>
      </c>
      <c r="C7" s="10" t="s">
        <v>178</v>
      </c>
      <c r="D7" s="10" t="s">
        <v>21</v>
      </c>
      <c r="E7" s="10" t="s">
        <v>72</v>
      </c>
      <c r="F7" s="10" t="s">
        <v>324</v>
      </c>
      <c r="G7" s="29"/>
      <c r="H7" s="1"/>
      <c r="I7" s="1"/>
    </row>
    <row r="8" spans="1:9" ht="25.5" x14ac:dyDescent="0.25">
      <c r="A8" s="15"/>
      <c r="B8" s="15">
        <v>10</v>
      </c>
      <c r="C8" s="15" t="s">
        <v>239</v>
      </c>
      <c r="D8" s="15"/>
      <c r="E8" s="15"/>
      <c r="F8" s="15"/>
      <c r="G8" s="29"/>
      <c r="H8" s="1"/>
      <c r="I8" s="1"/>
    </row>
    <row r="9" spans="1:9" x14ac:dyDescent="0.25">
      <c r="A9" s="15"/>
      <c r="B9" s="15">
        <v>0</v>
      </c>
      <c r="C9" s="15" t="s">
        <v>182</v>
      </c>
      <c r="D9" s="15"/>
      <c r="E9" s="15"/>
      <c r="F9" s="15"/>
      <c r="G9" s="29"/>
      <c r="H9" s="1"/>
      <c r="I9" s="1"/>
    </row>
    <row r="10" spans="1:9" ht="117" customHeight="1" x14ac:dyDescent="0.25">
      <c r="A10" s="15" t="s">
        <v>314</v>
      </c>
      <c r="B10" s="15">
        <v>15</v>
      </c>
      <c r="C10" s="15" t="s">
        <v>71</v>
      </c>
      <c r="D10" s="15" t="s">
        <v>106</v>
      </c>
      <c r="E10" s="15" t="s">
        <v>107</v>
      </c>
      <c r="F10" s="15" t="s">
        <v>285</v>
      </c>
      <c r="G10" s="29"/>
      <c r="H10" s="1"/>
      <c r="I10" s="1"/>
    </row>
    <row r="11" spans="1:9" x14ac:dyDescent="0.25">
      <c r="A11" s="15"/>
      <c r="B11" s="15">
        <v>10</v>
      </c>
      <c r="C11" s="15" t="s">
        <v>183</v>
      </c>
      <c r="D11" s="15"/>
      <c r="E11" s="15"/>
      <c r="F11" s="15"/>
      <c r="G11" s="29"/>
      <c r="H11" s="1"/>
      <c r="I11" s="1"/>
    </row>
    <row r="12" spans="1:9" x14ac:dyDescent="0.25">
      <c r="A12" s="15"/>
      <c r="B12" s="15">
        <v>0</v>
      </c>
      <c r="C12" s="15"/>
      <c r="D12" s="15"/>
      <c r="E12" s="15"/>
      <c r="F12" s="15"/>
      <c r="G12" s="29"/>
      <c r="H12" s="1"/>
      <c r="I12" s="1"/>
    </row>
    <row r="13" spans="1:9" s="6" customFormat="1" ht="127.5" x14ac:dyDescent="0.25">
      <c r="A13" s="7" t="s">
        <v>315</v>
      </c>
      <c r="B13" s="7">
        <v>20</v>
      </c>
      <c r="C13" s="8">
        <v>1</v>
      </c>
      <c r="D13" s="7" t="s">
        <v>21</v>
      </c>
      <c r="E13" s="7" t="s">
        <v>68</v>
      </c>
      <c r="F13" s="7" t="s">
        <v>285</v>
      </c>
      <c r="G13" s="30"/>
      <c r="H13" s="5"/>
      <c r="I13" s="5"/>
    </row>
    <row r="14" spans="1:9" ht="25.5" x14ac:dyDescent="0.25">
      <c r="A14" s="15"/>
      <c r="B14" s="15">
        <v>10</v>
      </c>
      <c r="C14" s="15" t="s">
        <v>197</v>
      </c>
      <c r="D14" s="15"/>
      <c r="E14" s="15"/>
      <c r="F14" s="15"/>
      <c r="G14" s="29"/>
      <c r="H14" s="1"/>
      <c r="I14" s="1"/>
    </row>
    <row r="15" spans="1:9" x14ac:dyDescent="0.25">
      <c r="A15" s="15"/>
      <c r="B15" s="15">
        <v>0</v>
      </c>
      <c r="C15" s="15" t="s">
        <v>179</v>
      </c>
      <c r="D15" s="15"/>
      <c r="E15" s="15"/>
      <c r="F15" s="15"/>
      <c r="G15" s="29"/>
      <c r="H15" s="1"/>
      <c r="I15" s="1"/>
    </row>
    <row r="16" spans="1:9" x14ac:dyDescent="0.25">
      <c r="A16" s="15" t="s">
        <v>275</v>
      </c>
      <c r="B16" s="15">
        <f>B4+B7+B10+B13</f>
        <v>75</v>
      </c>
      <c r="C16" s="15"/>
      <c r="D16" s="15"/>
      <c r="E16" s="15"/>
      <c r="F16" s="15"/>
      <c r="G16" s="29"/>
      <c r="H16" s="1"/>
      <c r="I16" s="1"/>
    </row>
    <row r="17" spans="1:9" x14ac:dyDescent="0.25">
      <c r="A17" s="15" t="s">
        <v>292</v>
      </c>
      <c r="B17" s="15">
        <v>4</v>
      </c>
      <c r="C17" s="15"/>
      <c r="D17" s="15"/>
      <c r="E17" s="15"/>
      <c r="F17" s="15"/>
      <c r="G17" s="29"/>
      <c r="H17" s="1"/>
      <c r="I17" s="1"/>
    </row>
    <row r="18" spans="1:9" x14ac:dyDescent="0.25">
      <c r="A18" s="18"/>
      <c r="B18" s="18"/>
      <c r="C18" s="18"/>
      <c r="D18" s="18"/>
      <c r="E18" s="18"/>
      <c r="F18" s="18"/>
      <c r="G18" s="29"/>
      <c r="H18" s="1"/>
      <c r="I18" s="1"/>
    </row>
    <row r="19" spans="1:9" x14ac:dyDescent="0.25">
      <c r="A19" s="18"/>
      <c r="B19" s="18"/>
      <c r="C19" s="18"/>
      <c r="D19" s="18"/>
      <c r="E19" s="18"/>
      <c r="F19" s="18"/>
      <c r="G19" s="29"/>
      <c r="H19" s="1"/>
      <c r="I19" s="1"/>
    </row>
    <row r="20" spans="1:9" x14ac:dyDescent="0.25">
      <c r="A20" s="18"/>
      <c r="B20" s="18"/>
      <c r="C20" s="18"/>
      <c r="D20" s="18"/>
      <c r="E20" s="18"/>
      <c r="F20" s="18"/>
      <c r="G20" s="29"/>
      <c r="H20" s="1"/>
      <c r="I20" s="1"/>
    </row>
    <row r="21" spans="1:9" x14ac:dyDescent="0.25">
      <c r="A21" s="18"/>
      <c r="B21" s="18"/>
      <c r="C21" s="18"/>
      <c r="D21" s="18"/>
      <c r="E21" s="18"/>
      <c r="F21" s="18"/>
      <c r="G21" s="29"/>
      <c r="H21" s="1"/>
      <c r="I21" s="1"/>
    </row>
    <row r="22" spans="1:9" x14ac:dyDescent="0.25">
      <c r="A22" s="18"/>
      <c r="B22" s="18"/>
      <c r="C22" s="18"/>
      <c r="D22" s="18"/>
      <c r="E22" s="18"/>
      <c r="F22" s="18"/>
      <c r="G22" s="29"/>
      <c r="H22" s="1"/>
      <c r="I22" s="1"/>
    </row>
    <row r="23" spans="1:9" x14ac:dyDescent="0.25">
      <c r="A23" s="18"/>
      <c r="B23" s="18"/>
      <c r="C23" s="18"/>
      <c r="D23" s="18"/>
      <c r="E23" s="18"/>
      <c r="F23" s="18"/>
      <c r="G23" s="29"/>
      <c r="H23" s="1"/>
      <c r="I23" s="1"/>
    </row>
    <row r="24" spans="1:9" x14ac:dyDescent="0.25">
      <c r="A24" s="18"/>
      <c r="B24" s="18"/>
      <c r="C24" s="18"/>
      <c r="D24" s="18"/>
      <c r="E24" s="18"/>
      <c r="F24" s="18"/>
      <c r="G24" s="29"/>
      <c r="H24" s="1"/>
      <c r="I24" s="1"/>
    </row>
    <row r="25" spans="1:9" x14ac:dyDescent="0.25">
      <c r="A25" s="18"/>
      <c r="B25" s="18"/>
      <c r="C25" s="18"/>
      <c r="D25" s="18"/>
      <c r="E25" s="18"/>
      <c r="F25" s="18"/>
      <c r="G25" s="29"/>
      <c r="H25" s="1"/>
      <c r="I25" s="1"/>
    </row>
    <row r="26" spans="1:9" x14ac:dyDescent="0.25">
      <c r="A26" s="18"/>
      <c r="B26" s="18"/>
      <c r="C26" s="18"/>
      <c r="D26" s="18"/>
      <c r="E26" s="18"/>
      <c r="F26" s="18"/>
      <c r="G26" s="29"/>
      <c r="H26" s="1"/>
      <c r="I26" s="1"/>
    </row>
    <row r="27" spans="1:9" x14ac:dyDescent="0.25">
      <c r="A27" s="18"/>
      <c r="B27" s="18"/>
      <c r="C27" s="18"/>
      <c r="D27" s="18"/>
      <c r="E27" s="18"/>
      <c r="F27" s="18"/>
      <c r="G27" s="29"/>
      <c r="H27" s="1"/>
      <c r="I27" s="1"/>
    </row>
    <row r="28" spans="1:9" x14ac:dyDescent="0.25">
      <c r="A28" s="18"/>
      <c r="B28" s="18"/>
      <c r="C28" s="18"/>
      <c r="D28" s="18"/>
      <c r="E28" s="18"/>
      <c r="F28" s="18"/>
      <c r="G28" s="29"/>
      <c r="H28" s="1"/>
      <c r="I28" s="1"/>
    </row>
    <row r="29" spans="1:9" x14ac:dyDescent="0.25">
      <c r="A29" s="18"/>
      <c r="B29" s="18"/>
      <c r="C29" s="18"/>
      <c r="D29" s="18"/>
      <c r="E29" s="18"/>
      <c r="F29" s="18"/>
      <c r="G29" s="29"/>
      <c r="H29" s="1"/>
      <c r="I29" s="1"/>
    </row>
    <row r="30" spans="1:9" x14ac:dyDescent="0.25">
      <c r="A30" s="18"/>
      <c r="B30" s="18"/>
      <c r="C30" s="18"/>
      <c r="D30" s="18"/>
      <c r="E30" s="18"/>
      <c r="F30" s="18"/>
      <c r="G30" s="29"/>
      <c r="H30" s="1"/>
      <c r="I30" s="1"/>
    </row>
    <row r="31" spans="1:9" x14ac:dyDescent="0.25">
      <c r="A31" s="18"/>
      <c r="B31" s="18"/>
      <c r="C31" s="18"/>
      <c r="D31" s="18"/>
      <c r="E31" s="18"/>
      <c r="F31" s="18"/>
      <c r="G31" s="29"/>
      <c r="H31" s="1"/>
      <c r="I31" s="1"/>
    </row>
    <row r="32" spans="1:9" x14ac:dyDescent="0.25">
      <c r="A32" s="18"/>
      <c r="B32" s="18"/>
      <c r="C32" s="18"/>
      <c r="D32" s="18"/>
      <c r="E32" s="18"/>
      <c r="F32" s="18"/>
      <c r="G32" s="29"/>
      <c r="H32" s="1"/>
      <c r="I32" s="1"/>
    </row>
    <row r="33" spans="1:9" x14ac:dyDescent="0.25">
      <c r="A33" s="18"/>
      <c r="B33" s="18"/>
      <c r="C33" s="18"/>
      <c r="D33" s="18"/>
      <c r="E33" s="18"/>
      <c r="F33" s="18"/>
      <c r="G33" s="29"/>
      <c r="H33" s="1"/>
      <c r="I33" s="1"/>
    </row>
    <row r="34" spans="1:9" x14ac:dyDescent="0.25">
      <c r="A34" s="18"/>
      <c r="B34" s="18"/>
      <c r="C34" s="18"/>
      <c r="D34" s="18"/>
      <c r="E34" s="18"/>
      <c r="F34" s="18"/>
      <c r="G34" s="29"/>
      <c r="H34" s="1"/>
      <c r="I34" s="1"/>
    </row>
    <row r="35" spans="1:9" x14ac:dyDescent="0.25">
      <c r="A35" s="18"/>
      <c r="B35" s="18"/>
      <c r="C35" s="18"/>
      <c r="D35" s="18"/>
      <c r="E35" s="18"/>
      <c r="F35" s="18"/>
      <c r="G35" s="29"/>
      <c r="H35" s="1"/>
      <c r="I35" s="1"/>
    </row>
    <row r="36" spans="1:9" x14ac:dyDescent="0.25">
      <c r="A36" s="18"/>
      <c r="B36" s="18"/>
      <c r="C36" s="18"/>
      <c r="D36" s="18"/>
      <c r="E36" s="18"/>
      <c r="F36" s="18"/>
      <c r="G36" s="29"/>
      <c r="H36" s="1"/>
      <c r="I36" s="1"/>
    </row>
    <row r="37" spans="1:9" x14ac:dyDescent="0.25">
      <c r="A37" s="18"/>
      <c r="B37" s="18"/>
      <c r="C37" s="18"/>
      <c r="D37" s="18"/>
      <c r="E37" s="18"/>
      <c r="F37" s="18"/>
      <c r="G37" s="29"/>
      <c r="H37" s="1"/>
      <c r="I37" s="1"/>
    </row>
    <row r="38" spans="1:9" x14ac:dyDescent="0.25">
      <c r="A38" s="18"/>
      <c r="B38" s="18"/>
      <c r="C38" s="18"/>
      <c r="D38" s="18"/>
      <c r="E38" s="18"/>
      <c r="F38" s="18"/>
      <c r="G38" s="29"/>
      <c r="H38" s="1"/>
      <c r="I38" s="1"/>
    </row>
    <row r="39" spans="1:9" x14ac:dyDescent="0.25">
      <c r="A39" s="18"/>
      <c r="B39" s="18"/>
      <c r="C39" s="18"/>
      <c r="D39" s="18"/>
      <c r="E39" s="18"/>
      <c r="F39" s="18"/>
      <c r="G39" s="29"/>
      <c r="H39" s="1"/>
      <c r="I39" s="1"/>
    </row>
    <row r="40" spans="1:9" x14ac:dyDescent="0.25">
      <c r="A40" s="18"/>
      <c r="B40" s="18"/>
      <c r="C40" s="18"/>
      <c r="D40" s="18"/>
      <c r="E40" s="18"/>
      <c r="F40" s="18"/>
      <c r="G40" s="29"/>
      <c r="H40" s="1"/>
      <c r="I40" s="1"/>
    </row>
    <row r="41" spans="1:9" x14ac:dyDescent="0.25">
      <c r="A41" s="18"/>
      <c r="B41" s="18"/>
      <c r="C41" s="18"/>
      <c r="D41" s="18"/>
      <c r="E41" s="18"/>
      <c r="F41" s="18"/>
      <c r="G41" s="29"/>
      <c r="H41" s="1"/>
      <c r="I41" s="1"/>
    </row>
    <row r="42" spans="1:9" x14ac:dyDescent="0.25">
      <c r="A42" s="18"/>
      <c r="B42" s="18"/>
      <c r="C42" s="18"/>
      <c r="D42" s="18"/>
      <c r="E42" s="18"/>
      <c r="F42" s="18"/>
      <c r="G42" s="29"/>
      <c r="H42" s="1"/>
      <c r="I42" s="1"/>
    </row>
    <row r="43" spans="1:9" x14ac:dyDescent="0.25">
      <c r="A43" s="18"/>
      <c r="B43" s="18"/>
      <c r="C43" s="18"/>
      <c r="D43" s="18"/>
      <c r="E43" s="18"/>
      <c r="F43" s="18"/>
      <c r="G43" s="29"/>
      <c r="H43" s="1"/>
      <c r="I43" s="1"/>
    </row>
    <row r="44" spans="1:9" x14ac:dyDescent="0.25">
      <c r="A44" s="18"/>
      <c r="B44" s="18"/>
      <c r="C44" s="18"/>
      <c r="D44" s="18"/>
      <c r="E44" s="18"/>
      <c r="F44" s="18"/>
      <c r="G44" s="29"/>
      <c r="H44" s="1"/>
      <c r="I44" s="1"/>
    </row>
    <row r="45" spans="1:9" x14ac:dyDescent="0.25">
      <c r="A45" s="18"/>
      <c r="B45" s="18"/>
      <c r="C45" s="18"/>
      <c r="D45" s="18"/>
      <c r="E45" s="18"/>
      <c r="F45" s="18"/>
      <c r="G45" s="29"/>
      <c r="H45" s="1"/>
      <c r="I45" s="1"/>
    </row>
    <row r="46" spans="1:9" x14ac:dyDescent="0.25">
      <c r="A46" s="18"/>
      <c r="B46" s="18"/>
      <c r="C46" s="18"/>
      <c r="D46" s="18"/>
      <c r="E46" s="18"/>
      <c r="F46" s="18"/>
      <c r="G46" s="29"/>
      <c r="H46" s="1"/>
      <c r="I46" s="1"/>
    </row>
    <row r="47" spans="1:9" x14ac:dyDescent="0.25">
      <c r="A47" s="18"/>
      <c r="B47" s="18"/>
      <c r="C47" s="18"/>
      <c r="D47" s="18"/>
      <c r="E47" s="18"/>
      <c r="F47" s="18"/>
      <c r="G47" s="29"/>
      <c r="H47" s="1"/>
      <c r="I47" s="1"/>
    </row>
    <row r="48" spans="1:9" x14ac:dyDescent="0.25">
      <c r="A48" s="18"/>
      <c r="B48" s="18"/>
      <c r="C48" s="18"/>
      <c r="D48" s="18"/>
      <c r="E48" s="18"/>
      <c r="F48" s="18"/>
      <c r="G48" s="29"/>
      <c r="H48" s="1"/>
      <c r="I48" s="1"/>
    </row>
    <row r="49" spans="1:9" x14ac:dyDescent="0.25">
      <c r="A49" s="18"/>
      <c r="B49" s="18"/>
      <c r="C49" s="18"/>
      <c r="D49" s="18"/>
      <c r="E49" s="18"/>
      <c r="F49" s="18"/>
      <c r="G49" s="29"/>
      <c r="H49" s="1"/>
      <c r="I49" s="1"/>
    </row>
    <row r="50" spans="1:9" x14ac:dyDescent="0.25">
      <c r="A50" s="18"/>
      <c r="B50" s="18"/>
      <c r="C50" s="18"/>
      <c r="D50" s="18"/>
      <c r="E50" s="18"/>
      <c r="F50" s="18"/>
      <c r="G50" s="29"/>
      <c r="H50" s="1"/>
      <c r="I50" s="1"/>
    </row>
    <row r="51" spans="1:9" x14ac:dyDescent="0.25">
      <c r="A51" s="18"/>
      <c r="B51" s="18"/>
      <c r="C51" s="18"/>
      <c r="D51" s="18"/>
      <c r="E51" s="18"/>
      <c r="F51" s="18"/>
      <c r="G51" s="29"/>
      <c r="H51" s="1"/>
      <c r="I51" s="1"/>
    </row>
    <row r="52" spans="1:9" x14ac:dyDescent="0.25">
      <c r="A52" s="18"/>
      <c r="B52" s="18"/>
      <c r="C52" s="18"/>
      <c r="D52" s="18"/>
      <c r="E52" s="18"/>
      <c r="F52" s="18"/>
      <c r="G52" s="29"/>
      <c r="H52" s="1"/>
      <c r="I52" s="1"/>
    </row>
    <row r="53" spans="1:9" x14ac:dyDescent="0.25">
      <c r="A53" s="18"/>
      <c r="B53" s="18"/>
      <c r="C53" s="18"/>
      <c r="D53" s="18"/>
      <c r="E53" s="18"/>
      <c r="F53" s="18"/>
      <c r="G53" s="29"/>
      <c r="H53" s="1"/>
      <c r="I53" s="1"/>
    </row>
    <row r="54" spans="1:9" x14ac:dyDescent="0.25">
      <c r="A54" s="18"/>
      <c r="B54" s="18"/>
      <c r="C54" s="18"/>
      <c r="D54" s="18"/>
      <c r="E54" s="18"/>
      <c r="F54" s="18"/>
      <c r="G54" s="29"/>
      <c r="H54" s="1"/>
      <c r="I54" s="1"/>
    </row>
    <row r="55" spans="1:9" x14ac:dyDescent="0.25">
      <c r="A55" s="18"/>
      <c r="B55" s="18"/>
      <c r="C55" s="18"/>
      <c r="D55" s="18"/>
      <c r="E55" s="18"/>
      <c r="F55" s="18"/>
      <c r="G55" s="29"/>
      <c r="H55" s="1"/>
      <c r="I55" s="1"/>
    </row>
    <row r="56" spans="1:9" x14ac:dyDescent="0.25">
      <c r="A56" s="18"/>
      <c r="B56" s="18"/>
      <c r="C56" s="18"/>
      <c r="D56" s="18"/>
      <c r="E56" s="18"/>
      <c r="F56" s="18"/>
      <c r="G56" s="29"/>
      <c r="H56" s="1"/>
      <c r="I56" s="1"/>
    </row>
    <row r="57" spans="1:9" x14ac:dyDescent="0.25">
      <c r="A57" s="18"/>
      <c r="B57" s="18"/>
      <c r="C57" s="18"/>
      <c r="D57" s="18"/>
      <c r="E57" s="18"/>
      <c r="F57" s="18"/>
      <c r="G57" s="29"/>
      <c r="H57" s="1"/>
      <c r="I57" s="1"/>
    </row>
    <row r="58" spans="1:9" x14ac:dyDescent="0.25">
      <c r="A58" s="18"/>
      <c r="B58" s="18"/>
      <c r="C58" s="18"/>
      <c r="D58" s="18"/>
      <c r="E58" s="18"/>
      <c r="F58" s="18"/>
      <c r="G58" s="29"/>
      <c r="H58" s="1"/>
      <c r="I58" s="1"/>
    </row>
    <row r="59" spans="1:9" x14ac:dyDescent="0.25">
      <c r="A59" s="18"/>
      <c r="B59" s="18"/>
      <c r="C59" s="18"/>
      <c r="D59" s="18"/>
      <c r="E59" s="18"/>
      <c r="F59" s="18"/>
      <c r="G59" s="29"/>
      <c r="H59" s="1"/>
      <c r="I59" s="1"/>
    </row>
    <row r="60" spans="1:9" x14ac:dyDescent="0.25">
      <c r="A60" s="18"/>
      <c r="B60" s="18"/>
      <c r="C60" s="18"/>
      <c r="D60" s="18"/>
      <c r="E60" s="18"/>
      <c r="F60" s="18"/>
      <c r="G60" s="29"/>
      <c r="H60" s="1"/>
      <c r="I60" s="1"/>
    </row>
    <row r="61" spans="1:9" x14ac:dyDescent="0.25">
      <c r="A61" s="18"/>
      <c r="B61" s="18"/>
      <c r="C61" s="18"/>
      <c r="D61" s="18"/>
      <c r="E61" s="18"/>
      <c r="F61" s="18"/>
      <c r="G61" s="29"/>
      <c r="H61" s="1"/>
      <c r="I61" s="1"/>
    </row>
    <row r="62" spans="1:9" x14ac:dyDescent="0.25">
      <c r="A62" s="18"/>
      <c r="B62" s="18"/>
      <c r="C62" s="18"/>
      <c r="D62" s="18"/>
      <c r="E62" s="18"/>
      <c r="F62" s="18"/>
      <c r="G62" s="29"/>
      <c r="H62" s="1"/>
      <c r="I62" s="1"/>
    </row>
    <row r="63" spans="1:9" x14ac:dyDescent="0.25">
      <c r="A63" s="18"/>
      <c r="B63" s="18"/>
      <c r="C63" s="18"/>
      <c r="D63" s="18"/>
      <c r="E63" s="18"/>
      <c r="F63" s="18"/>
      <c r="G63" s="29"/>
      <c r="H63" s="1"/>
      <c r="I63" s="1"/>
    </row>
    <row r="64" spans="1:9" x14ac:dyDescent="0.25">
      <c r="A64" s="18"/>
      <c r="B64" s="18"/>
      <c r="C64" s="18"/>
      <c r="D64" s="18"/>
      <c r="E64" s="18"/>
      <c r="F64" s="18"/>
      <c r="G64" s="29"/>
      <c r="H64" s="1"/>
      <c r="I64" s="1"/>
    </row>
    <row r="65" spans="1:9" x14ac:dyDescent="0.25">
      <c r="A65" s="18"/>
      <c r="B65" s="18"/>
      <c r="C65" s="18"/>
      <c r="D65" s="18"/>
      <c r="E65" s="18"/>
      <c r="F65" s="18"/>
      <c r="G65" s="29"/>
      <c r="H65" s="1"/>
      <c r="I65" s="1"/>
    </row>
    <row r="66" spans="1:9" x14ac:dyDescent="0.25">
      <c r="A66" s="18"/>
      <c r="B66" s="18"/>
      <c r="C66" s="18"/>
      <c r="D66" s="18"/>
      <c r="E66" s="18"/>
      <c r="F66" s="18"/>
      <c r="G66" s="29"/>
      <c r="H66" s="1"/>
      <c r="I66" s="1"/>
    </row>
    <row r="67" spans="1:9" x14ac:dyDescent="0.25">
      <c r="A67" s="18"/>
      <c r="B67" s="18"/>
      <c r="C67" s="18"/>
      <c r="D67" s="18"/>
      <c r="E67" s="18"/>
      <c r="F67" s="18"/>
      <c r="G67" s="29"/>
      <c r="H67" s="1"/>
      <c r="I67" s="1"/>
    </row>
    <row r="68" spans="1:9" x14ac:dyDescent="0.25">
      <c r="A68" s="18"/>
      <c r="B68" s="18"/>
      <c r="C68" s="18"/>
      <c r="D68" s="18"/>
      <c r="E68" s="18"/>
      <c r="F68" s="18"/>
      <c r="G68" s="29"/>
      <c r="H68" s="1"/>
      <c r="I68" s="1"/>
    </row>
    <row r="69" spans="1:9" x14ac:dyDescent="0.25">
      <c r="A69" s="18"/>
      <c r="B69" s="18"/>
      <c r="C69" s="18"/>
      <c r="D69" s="18"/>
      <c r="E69" s="18"/>
      <c r="F69" s="18"/>
      <c r="G69" s="29"/>
      <c r="H69" s="1"/>
      <c r="I69" s="1"/>
    </row>
    <row r="70" spans="1:9" x14ac:dyDescent="0.25">
      <c r="A70" s="18"/>
      <c r="B70" s="18"/>
      <c r="C70" s="18"/>
      <c r="D70" s="18"/>
      <c r="E70" s="18"/>
      <c r="F70" s="18"/>
      <c r="G70" s="29"/>
      <c r="H70" s="1"/>
      <c r="I70" s="1"/>
    </row>
    <row r="71" spans="1:9" x14ac:dyDescent="0.25">
      <c r="A71" s="18"/>
      <c r="B71" s="18"/>
      <c r="C71" s="18"/>
      <c r="D71" s="18"/>
      <c r="E71" s="18"/>
      <c r="F71" s="18"/>
      <c r="G71" s="29"/>
      <c r="H71" s="1"/>
      <c r="I71" s="1"/>
    </row>
    <row r="72" spans="1:9" x14ac:dyDescent="0.25">
      <c r="A72" s="18"/>
      <c r="B72" s="18"/>
      <c r="C72" s="18"/>
      <c r="D72" s="18"/>
      <c r="E72" s="18"/>
      <c r="F72" s="18"/>
      <c r="G72" s="29"/>
      <c r="H72" s="1"/>
      <c r="I72" s="1"/>
    </row>
    <row r="73" spans="1:9" x14ac:dyDescent="0.25">
      <c r="A73" s="18"/>
      <c r="B73" s="18"/>
      <c r="C73" s="18"/>
      <c r="D73" s="18"/>
      <c r="E73" s="18"/>
      <c r="F73" s="18"/>
      <c r="G73" s="29"/>
      <c r="H73" s="1"/>
      <c r="I73" s="1"/>
    </row>
    <row r="74" spans="1:9" x14ac:dyDescent="0.25">
      <c r="A74" s="18"/>
      <c r="B74" s="18"/>
      <c r="C74" s="18"/>
      <c r="D74" s="18"/>
      <c r="E74" s="18"/>
      <c r="F74" s="18"/>
      <c r="G74" s="29"/>
      <c r="H74" s="1"/>
      <c r="I74" s="1"/>
    </row>
    <row r="75" spans="1:9" x14ac:dyDescent="0.25">
      <c r="A75" s="18"/>
      <c r="B75" s="18"/>
      <c r="C75" s="18"/>
      <c r="D75" s="18"/>
      <c r="E75" s="18"/>
      <c r="F75" s="18"/>
      <c r="G75" s="29"/>
      <c r="H75" s="1"/>
      <c r="I75" s="1"/>
    </row>
    <row r="76" spans="1:9" x14ac:dyDescent="0.25">
      <c r="A76" s="18"/>
      <c r="B76" s="18"/>
      <c r="C76" s="18"/>
      <c r="D76" s="18"/>
      <c r="E76" s="18"/>
      <c r="F76" s="18"/>
      <c r="G76" s="29"/>
      <c r="H76" s="1"/>
      <c r="I76" s="1"/>
    </row>
    <row r="77" spans="1:9" x14ac:dyDescent="0.25">
      <c r="A77" s="18"/>
      <c r="B77" s="18"/>
      <c r="C77" s="18"/>
      <c r="D77" s="18"/>
      <c r="E77" s="18"/>
      <c r="F77" s="18"/>
      <c r="G77" s="29"/>
      <c r="H77" s="1"/>
      <c r="I77" s="1"/>
    </row>
    <row r="78" spans="1:9" x14ac:dyDescent="0.25">
      <c r="A78" s="18"/>
      <c r="B78" s="18"/>
      <c r="C78" s="18"/>
      <c r="D78" s="18"/>
      <c r="E78" s="18"/>
      <c r="F78" s="18"/>
      <c r="G78" s="29"/>
      <c r="H78" s="1"/>
      <c r="I78" s="1"/>
    </row>
    <row r="79" spans="1:9" x14ac:dyDescent="0.25">
      <c r="A79" s="18"/>
      <c r="B79" s="18"/>
      <c r="C79" s="18"/>
      <c r="D79" s="18"/>
      <c r="E79" s="18"/>
      <c r="F79" s="18"/>
      <c r="G79" s="29"/>
      <c r="H79" s="1"/>
      <c r="I79" s="1"/>
    </row>
    <row r="80" spans="1:9" x14ac:dyDescent="0.25">
      <c r="A80" s="18"/>
      <c r="B80" s="18"/>
      <c r="C80" s="18"/>
      <c r="D80" s="18"/>
      <c r="E80" s="18"/>
      <c r="F80" s="18"/>
      <c r="G80" s="29"/>
      <c r="H80" s="1"/>
      <c r="I80" s="1"/>
    </row>
    <row r="81" spans="1:9" x14ac:dyDescent="0.25">
      <c r="A81" s="18"/>
      <c r="B81" s="18"/>
      <c r="C81" s="18"/>
      <c r="D81" s="18"/>
      <c r="E81" s="18"/>
      <c r="F81" s="18"/>
      <c r="G81" s="29"/>
      <c r="H81" s="1"/>
      <c r="I81" s="1"/>
    </row>
    <row r="82" spans="1:9" x14ac:dyDescent="0.25">
      <c r="A82" s="18"/>
      <c r="B82" s="18"/>
      <c r="C82" s="18"/>
      <c r="D82" s="18"/>
      <c r="E82" s="18"/>
      <c r="F82" s="18"/>
      <c r="G82" s="29"/>
      <c r="H82" s="1"/>
      <c r="I82" s="1"/>
    </row>
    <row r="83" spans="1:9" x14ac:dyDescent="0.25">
      <c r="A83" s="18"/>
      <c r="B83" s="18"/>
      <c r="C83" s="18"/>
      <c r="D83" s="18"/>
      <c r="E83" s="18"/>
      <c r="F83" s="18"/>
      <c r="G83" s="29"/>
      <c r="H83" s="1"/>
      <c r="I83" s="1"/>
    </row>
    <row r="84" spans="1:9" x14ac:dyDescent="0.25">
      <c r="A84" s="18"/>
      <c r="B84" s="18"/>
      <c r="C84" s="18"/>
      <c r="D84" s="18"/>
      <c r="E84" s="18"/>
      <c r="F84" s="18"/>
      <c r="G84" s="29"/>
      <c r="H84" s="1"/>
      <c r="I84" s="1"/>
    </row>
    <row r="85" spans="1:9" x14ac:dyDescent="0.25">
      <c r="A85" s="18"/>
      <c r="B85" s="18"/>
      <c r="C85" s="18"/>
      <c r="D85" s="18"/>
      <c r="E85" s="18"/>
      <c r="F85" s="18"/>
      <c r="G85" s="29"/>
      <c r="H85" s="1"/>
      <c r="I85" s="1"/>
    </row>
    <row r="86" spans="1:9" x14ac:dyDescent="0.25">
      <c r="A86" s="18"/>
      <c r="B86" s="18"/>
      <c r="C86" s="18"/>
      <c r="D86" s="18"/>
      <c r="E86" s="18"/>
      <c r="F86" s="18"/>
      <c r="G86" s="29"/>
      <c r="H86" s="1"/>
      <c r="I86" s="1"/>
    </row>
    <row r="87" spans="1:9" x14ac:dyDescent="0.25">
      <c r="A87" s="18"/>
      <c r="B87" s="18"/>
      <c r="C87" s="18"/>
      <c r="D87" s="18"/>
      <c r="E87" s="18"/>
      <c r="F87" s="18"/>
      <c r="G87" s="29"/>
      <c r="H87" s="1"/>
      <c r="I87" s="1"/>
    </row>
    <row r="88" spans="1:9" x14ac:dyDescent="0.25">
      <c r="A88" s="18"/>
      <c r="B88" s="18"/>
      <c r="C88" s="18"/>
      <c r="D88" s="18"/>
      <c r="E88" s="18"/>
      <c r="F88" s="18"/>
      <c r="G88" s="29"/>
      <c r="H88" s="1"/>
      <c r="I88" s="1"/>
    </row>
    <row r="89" spans="1:9" x14ac:dyDescent="0.25">
      <c r="A89" s="18"/>
      <c r="B89" s="18"/>
      <c r="C89" s="18"/>
      <c r="D89" s="18"/>
      <c r="E89" s="18"/>
      <c r="F89" s="18"/>
      <c r="G89" s="29"/>
      <c r="H89" s="1"/>
      <c r="I89" s="1"/>
    </row>
    <row r="90" spans="1:9" x14ac:dyDescent="0.25">
      <c r="A90" s="18"/>
      <c r="B90" s="18"/>
      <c r="C90" s="18"/>
      <c r="D90" s="18"/>
      <c r="E90" s="18"/>
      <c r="F90" s="18"/>
      <c r="G90" s="29"/>
      <c r="H90" s="1"/>
      <c r="I90" s="1"/>
    </row>
    <row r="91" spans="1:9" x14ac:dyDescent="0.25">
      <c r="A91" s="18"/>
      <c r="B91" s="18"/>
      <c r="C91" s="18"/>
      <c r="D91" s="18"/>
      <c r="E91" s="18"/>
      <c r="F91" s="18"/>
      <c r="G91" s="29"/>
      <c r="H91" s="1"/>
      <c r="I91" s="1"/>
    </row>
    <row r="92" spans="1:9" x14ac:dyDescent="0.25">
      <c r="A92" s="18"/>
      <c r="B92" s="18"/>
      <c r="C92" s="18"/>
      <c r="D92" s="18"/>
      <c r="E92" s="18"/>
      <c r="F92" s="18"/>
      <c r="G92" s="29"/>
      <c r="H92" s="1"/>
      <c r="I92" s="1"/>
    </row>
    <row r="93" spans="1:9" x14ac:dyDescent="0.25">
      <c r="A93" s="18"/>
      <c r="B93" s="18"/>
      <c r="C93" s="18"/>
      <c r="D93" s="18"/>
      <c r="E93" s="18"/>
      <c r="F93" s="18"/>
      <c r="G93" s="29"/>
      <c r="H93" s="1"/>
      <c r="I93" s="1"/>
    </row>
    <row r="94" spans="1:9" x14ac:dyDescent="0.25">
      <c r="A94" s="18"/>
      <c r="B94" s="18"/>
      <c r="C94" s="18"/>
      <c r="D94" s="18"/>
      <c r="E94" s="18"/>
      <c r="F94" s="18"/>
      <c r="G94" s="29"/>
      <c r="H94" s="1"/>
      <c r="I94" s="1"/>
    </row>
    <row r="95" spans="1:9" x14ac:dyDescent="0.25">
      <c r="A95" s="18"/>
      <c r="B95" s="18"/>
      <c r="C95" s="18"/>
      <c r="D95" s="18"/>
      <c r="E95" s="18"/>
      <c r="F95" s="18"/>
      <c r="G95" s="29"/>
      <c r="H95" s="1"/>
      <c r="I95" s="1"/>
    </row>
    <row r="96" spans="1:9" x14ac:dyDescent="0.25">
      <c r="A96" s="18"/>
      <c r="B96" s="18"/>
      <c r="C96" s="18"/>
      <c r="D96" s="18"/>
      <c r="E96" s="18"/>
      <c r="F96" s="18"/>
      <c r="G96" s="29"/>
      <c r="H96" s="1"/>
      <c r="I96" s="1"/>
    </row>
    <row r="97" spans="1:9" x14ac:dyDescent="0.25">
      <c r="A97" s="18"/>
      <c r="B97" s="18"/>
      <c r="C97" s="18"/>
      <c r="D97" s="18"/>
      <c r="E97" s="18"/>
      <c r="F97" s="18"/>
      <c r="G97" s="29"/>
      <c r="H97" s="1"/>
      <c r="I97" s="1"/>
    </row>
    <row r="98" spans="1:9" x14ac:dyDescent="0.25">
      <c r="A98" s="18"/>
      <c r="B98" s="18"/>
      <c r="C98" s="18"/>
      <c r="D98" s="18"/>
      <c r="E98" s="18"/>
      <c r="F98" s="18"/>
      <c r="G98" s="29"/>
      <c r="H98" s="1"/>
      <c r="I98" s="1"/>
    </row>
    <row r="99" spans="1:9" x14ac:dyDescent="0.25">
      <c r="A99" s="18"/>
      <c r="B99" s="18"/>
      <c r="C99" s="18"/>
      <c r="D99" s="18"/>
      <c r="E99" s="18"/>
      <c r="F99" s="18"/>
      <c r="G99" s="29"/>
      <c r="H99" s="1"/>
      <c r="I99" s="1"/>
    </row>
    <row r="100" spans="1:9" x14ac:dyDescent="0.25">
      <c r="A100" s="18"/>
      <c r="B100" s="18"/>
      <c r="C100" s="18"/>
      <c r="D100" s="18"/>
      <c r="E100" s="18"/>
      <c r="F100" s="18"/>
      <c r="G100" s="29"/>
      <c r="H100" s="1"/>
      <c r="I100" s="1"/>
    </row>
    <row r="101" spans="1:9" x14ac:dyDescent="0.25">
      <c r="A101" s="18"/>
      <c r="B101" s="18"/>
      <c r="C101" s="18"/>
      <c r="D101" s="18"/>
      <c r="E101" s="18"/>
      <c r="F101" s="18"/>
      <c r="G101" s="29"/>
      <c r="H101" s="1"/>
      <c r="I101" s="1"/>
    </row>
    <row r="102" spans="1:9" x14ac:dyDescent="0.25">
      <c r="A102" s="18"/>
      <c r="B102" s="18"/>
      <c r="C102" s="18"/>
      <c r="D102" s="18"/>
      <c r="E102" s="18"/>
      <c r="F102" s="18"/>
      <c r="G102" s="29"/>
      <c r="H102" s="1"/>
      <c r="I102" s="1"/>
    </row>
    <row r="103" spans="1:9" x14ac:dyDescent="0.25">
      <c r="A103" s="18"/>
      <c r="B103" s="18"/>
      <c r="C103" s="18"/>
      <c r="D103" s="18"/>
      <c r="E103" s="18"/>
      <c r="F103" s="18"/>
      <c r="G103" s="29"/>
      <c r="H103" s="1"/>
      <c r="I103" s="1"/>
    </row>
    <row r="104" spans="1:9" x14ac:dyDescent="0.25">
      <c r="A104" s="18"/>
      <c r="B104" s="18"/>
      <c r="C104" s="18"/>
      <c r="D104" s="18"/>
      <c r="E104" s="18"/>
      <c r="F104" s="18"/>
      <c r="G104" s="29"/>
      <c r="H104" s="1"/>
      <c r="I104" s="1"/>
    </row>
    <row r="105" spans="1:9" x14ac:dyDescent="0.25">
      <c r="A105" s="18"/>
      <c r="B105" s="18"/>
      <c r="C105" s="18"/>
      <c r="D105" s="18"/>
      <c r="E105" s="18"/>
      <c r="F105" s="18"/>
      <c r="G105" s="29"/>
      <c r="H105" s="1"/>
      <c r="I105" s="1"/>
    </row>
    <row r="106" spans="1:9" x14ac:dyDescent="0.25">
      <c r="A106" s="18"/>
      <c r="B106" s="18"/>
      <c r="C106" s="18"/>
      <c r="D106" s="18"/>
      <c r="E106" s="18"/>
      <c r="F106" s="18"/>
      <c r="G106" s="29"/>
      <c r="H106" s="1"/>
      <c r="I106" s="1"/>
    </row>
    <row r="107" spans="1:9" x14ac:dyDescent="0.25">
      <c r="A107" s="18"/>
      <c r="B107" s="18"/>
      <c r="C107" s="18"/>
      <c r="D107" s="18"/>
      <c r="E107" s="18"/>
      <c r="F107" s="18"/>
      <c r="G107" s="29"/>
      <c r="H107" s="1"/>
      <c r="I107" s="1"/>
    </row>
    <row r="108" spans="1:9" x14ac:dyDescent="0.25">
      <c r="A108" s="18"/>
      <c r="B108" s="18"/>
      <c r="C108" s="18"/>
      <c r="D108" s="18"/>
      <c r="E108" s="18"/>
      <c r="F108" s="18"/>
      <c r="G108" s="29"/>
      <c r="H108" s="1"/>
      <c r="I108" s="1"/>
    </row>
    <row r="109" spans="1:9" x14ac:dyDescent="0.25">
      <c r="A109" s="18"/>
      <c r="B109" s="18"/>
      <c r="C109" s="18"/>
      <c r="D109" s="18"/>
      <c r="E109" s="18"/>
      <c r="F109" s="18"/>
      <c r="G109" s="29"/>
      <c r="H109" s="1"/>
      <c r="I109" s="1"/>
    </row>
    <row r="110" spans="1:9" x14ac:dyDescent="0.25">
      <c r="A110" s="18"/>
      <c r="B110" s="18"/>
      <c r="C110" s="18"/>
      <c r="D110" s="18"/>
      <c r="E110" s="18"/>
      <c r="F110" s="18"/>
      <c r="G110" s="29"/>
      <c r="H110" s="1"/>
      <c r="I110" s="1"/>
    </row>
    <row r="111" spans="1:9" x14ac:dyDescent="0.25">
      <c r="A111" s="18"/>
      <c r="B111" s="18"/>
      <c r="C111" s="18"/>
      <c r="D111" s="18"/>
      <c r="E111" s="18"/>
      <c r="F111" s="18"/>
      <c r="G111" s="29"/>
      <c r="H111" s="1"/>
      <c r="I111" s="1"/>
    </row>
    <row r="112" spans="1:9" x14ac:dyDescent="0.25">
      <c r="A112" s="18"/>
      <c r="B112" s="18"/>
      <c r="C112" s="18"/>
      <c r="D112" s="18"/>
      <c r="E112" s="18"/>
      <c r="F112" s="18"/>
      <c r="G112" s="29"/>
      <c r="H112" s="1"/>
      <c r="I112" s="1"/>
    </row>
    <row r="113" spans="1:9" x14ac:dyDescent="0.25">
      <c r="A113" s="18"/>
      <c r="B113" s="18"/>
      <c r="C113" s="18"/>
      <c r="D113" s="18"/>
      <c r="E113" s="18"/>
      <c r="F113" s="18"/>
      <c r="G113" s="29"/>
      <c r="H113" s="1"/>
      <c r="I113" s="1"/>
    </row>
    <row r="114" spans="1:9" x14ac:dyDescent="0.25">
      <c r="A114" s="18"/>
      <c r="B114" s="18"/>
      <c r="C114" s="18"/>
      <c r="D114" s="18"/>
      <c r="E114" s="18"/>
      <c r="F114" s="18"/>
      <c r="G114" s="29"/>
      <c r="H114" s="1"/>
      <c r="I114" s="1"/>
    </row>
    <row r="115" spans="1:9" x14ac:dyDescent="0.25">
      <c r="A115" s="18"/>
      <c r="B115" s="18"/>
      <c r="C115" s="18"/>
      <c r="D115" s="18"/>
      <c r="E115" s="18"/>
      <c r="F115" s="18"/>
      <c r="G115" s="29"/>
      <c r="H115" s="1"/>
      <c r="I115" s="1"/>
    </row>
    <row r="116" spans="1:9" x14ac:dyDescent="0.25">
      <c r="A116" s="18"/>
      <c r="B116" s="18"/>
      <c r="C116" s="18"/>
      <c r="D116" s="18"/>
      <c r="E116" s="18"/>
      <c r="F116" s="18"/>
      <c r="G116" s="29"/>
      <c r="H116" s="1"/>
      <c r="I116" s="1"/>
    </row>
    <row r="117" spans="1:9" x14ac:dyDescent="0.25">
      <c r="A117" s="18"/>
      <c r="B117" s="18"/>
      <c r="C117" s="18"/>
      <c r="D117" s="18"/>
      <c r="E117" s="18"/>
      <c r="F117" s="18"/>
      <c r="G117" s="29"/>
      <c r="H117" s="1"/>
      <c r="I117" s="1"/>
    </row>
    <row r="118" spans="1:9" x14ac:dyDescent="0.25">
      <c r="A118" s="18"/>
      <c r="B118" s="18"/>
      <c r="C118" s="18"/>
      <c r="D118" s="18"/>
      <c r="E118" s="18"/>
      <c r="F118" s="18"/>
      <c r="G118" s="29"/>
      <c r="H118" s="1"/>
      <c r="I118" s="1"/>
    </row>
    <row r="119" spans="1:9" x14ac:dyDescent="0.25">
      <c r="A119" s="18"/>
      <c r="B119" s="18"/>
      <c r="C119" s="18"/>
      <c r="D119" s="18"/>
      <c r="E119" s="18"/>
      <c r="F119" s="18"/>
      <c r="G119" s="29"/>
      <c r="H119" s="1"/>
      <c r="I119" s="1"/>
    </row>
    <row r="120" spans="1:9" x14ac:dyDescent="0.25">
      <c r="A120" s="18"/>
      <c r="B120" s="18"/>
      <c r="C120" s="18"/>
      <c r="D120" s="18"/>
      <c r="E120" s="18"/>
      <c r="F120" s="18"/>
      <c r="G120" s="29"/>
      <c r="H120" s="1"/>
      <c r="I120" s="1"/>
    </row>
    <row r="121" spans="1:9" x14ac:dyDescent="0.25">
      <c r="A121" s="18"/>
      <c r="B121" s="18"/>
      <c r="C121" s="18"/>
      <c r="D121" s="18"/>
      <c r="E121" s="18"/>
      <c r="F121" s="18"/>
      <c r="G121" s="29"/>
      <c r="H121" s="1"/>
      <c r="I121" s="1"/>
    </row>
    <row r="122" spans="1:9" x14ac:dyDescent="0.25">
      <c r="A122" s="18"/>
      <c r="B122" s="18"/>
      <c r="C122" s="18"/>
      <c r="D122" s="18"/>
      <c r="E122" s="18"/>
      <c r="F122" s="18"/>
      <c r="G122" s="29"/>
      <c r="H122" s="1"/>
      <c r="I122" s="1"/>
    </row>
    <row r="123" spans="1:9" x14ac:dyDescent="0.25">
      <c r="A123" s="18"/>
      <c r="B123" s="18"/>
      <c r="C123" s="18"/>
      <c r="D123" s="18"/>
      <c r="E123" s="18"/>
      <c r="F123" s="18"/>
      <c r="G123" s="29"/>
      <c r="H123" s="1"/>
      <c r="I123" s="1"/>
    </row>
    <row r="124" spans="1:9" x14ac:dyDescent="0.25">
      <c r="A124" s="18"/>
      <c r="B124" s="18"/>
      <c r="C124" s="18"/>
      <c r="D124" s="18"/>
      <c r="E124" s="18"/>
      <c r="F124" s="18"/>
      <c r="G124" s="29"/>
      <c r="H124" s="1"/>
      <c r="I124" s="1"/>
    </row>
    <row r="125" spans="1:9" x14ac:dyDescent="0.25">
      <c r="A125" s="18"/>
      <c r="B125" s="18"/>
      <c r="C125" s="18"/>
      <c r="D125" s="18"/>
      <c r="E125" s="18"/>
      <c r="F125" s="18"/>
      <c r="G125" s="29"/>
      <c r="H125" s="1"/>
      <c r="I125" s="1"/>
    </row>
    <row r="126" spans="1:9" x14ac:dyDescent="0.25">
      <c r="A126" s="18"/>
      <c r="B126" s="18"/>
      <c r="C126" s="18"/>
      <c r="D126" s="18"/>
      <c r="E126" s="18"/>
      <c r="F126" s="18"/>
      <c r="G126" s="29"/>
      <c r="H126" s="1"/>
      <c r="I126" s="1"/>
    </row>
    <row r="127" spans="1:9" x14ac:dyDescent="0.25">
      <c r="A127" s="18"/>
      <c r="B127" s="18"/>
      <c r="C127" s="18"/>
      <c r="D127" s="18"/>
      <c r="E127" s="18"/>
      <c r="F127" s="18"/>
      <c r="G127" s="29"/>
      <c r="H127" s="1"/>
      <c r="I127" s="1"/>
    </row>
    <row r="128" spans="1:9" x14ac:dyDescent="0.25">
      <c r="A128" s="18"/>
      <c r="B128" s="18"/>
      <c r="C128" s="18"/>
      <c r="D128" s="18"/>
      <c r="E128" s="18"/>
      <c r="F128" s="18"/>
      <c r="G128" s="29"/>
      <c r="H128" s="1"/>
      <c r="I128" s="1"/>
    </row>
    <row r="129" spans="1:9" x14ac:dyDescent="0.25">
      <c r="A129" s="18"/>
      <c r="B129" s="18"/>
      <c r="C129" s="18"/>
      <c r="D129" s="18"/>
      <c r="E129" s="18"/>
      <c r="F129" s="18"/>
      <c r="G129" s="29"/>
      <c r="H129" s="1"/>
      <c r="I129" s="1"/>
    </row>
    <row r="130" spans="1:9" x14ac:dyDescent="0.25">
      <c r="A130" s="18"/>
      <c r="B130" s="18"/>
      <c r="C130" s="18"/>
      <c r="D130" s="18"/>
      <c r="E130" s="18"/>
      <c r="F130" s="18"/>
      <c r="G130" s="29"/>
      <c r="H130" s="1"/>
      <c r="I130" s="1"/>
    </row>
    <row r="131" spans="1:9" x14ac:dyDescent="0.25">
      <c r="A131" s="18"/>
      <c r="B131" s="18"/>
      <c r="C131" s="18"/>
      <c r="D131" s="18"/>
      <c r="E131" s="18"/>
      <c r="F131" s="18"/>
      <c r="G131" s="29"/>
      <c r="H131" s="1"/>
      <c r="I131" s="1"/>
    </row>
    <row r="132" spans="1:9" x14ac:dyDescent="0.25">
      <c r="A132" s="18"/>
      <c r="B132" s="18"/>
      <c r="C132" s="18"/>
      <c r="D132" s="18"/>
      <c r="E132" s="18"/>
      <c r="F132" s="18"/>
      <c r="G132" s="29"/>
      <c r="H132" s="1"/>
      <c r="I132" s="1"/>
    </row>
    <row r="133" spans="1:9" x14ac:dyDescent="0.25">
      <c r="A133" s="18"/>
      <c r="B133" s="18"/>
      <c r="C133" s="18"/>
      <c r="D133" s="18"/>
      <c r="E133" s="18"/>
      <c r="F133" s="18"/>
      <c r="G133" s="29"/>
      <c r="H133" s="1"/>
      <c r="I133" s="1"/>
    </row>
    <row r="134" spans="1:9" x14ac:dyDescent="0.25">
      <c r="A134" s="18"/>
      <c r="B134" s="18"/>
      <c r="C134" s="18"/>
      <c r="D134" s="18"/>
      <c r="E134" s="18"/>
      <c r="F134" s="18"/>
      <c r="G134" s="29"/>
      <c r="H134" s="1"/>
      <c r="I134" s="1"/>
    </row>
    <row r="135" spans="1:9" x14ac:dyDescent="0.25">
      <c r="A135" s="18"/>
      <c r="B135" s="18"/>
      <c r="C135" s="18"/>
      <c r="D135" s="18"/>
      <c r="E135" s="18"/>
      <c r="F135" s="18"/>
      <c r="G135" s="29"/>
      <c r="H135" s="1"/>
      <c r="I135" s="1"/>
    </row>
    <row r="136" spans="1:9" x14ac:dyDescent="0.25">
      <c r="A136" s="18"/>
      <c r="B136" s="18"/>
      <c r="C136" s="18"/>
      <c r="D136" s="18"/>
      <c r="E136" s="18"/>
      <c r="F136" s="18"/>
      <c r="G136" s="29"/>
      <c r="H136" s="1"/>
      <c r="I136" s="1"/>
    </row>
    <row r="137" spans="1:9" x14ac:dyDescent="0.25">
      <c r="A137" s="18"/>
      <c r="B137" s="18"/>
      <c r="C137" s="18"/>
      <c r="D137" s="18"/>
      <c r="E137" s="18"/>
      <c r="F137" s="18"/>
      <c r="G137" s="29"/>
      <c r="H137" s="1"/>
      <c r="I137" s="1"/>
    </row>
    <row r="138" spans="1:9" x14ac:dyDescent="0.25">
      <c r="A138" s="18"/>
      <c r="B138" s="18"/>
      <c r="C138" s="18"/>
      <c r="D138" s="18"/>
      <c r="E138" s="18"/>
      <c r="F138" s="18"/>
      <c r="G138" s="29"/>
      <c r="H138" s="1"/>
      <c r="I138" s="1"/>
    </row>
    <row r="139" spans="1:9" x14ac:dyDescent="0.25">
      <c r="A139" s="18"/>
      <c r="B139" s="18"/>
      <c r="C139" s="18"/>
      <c r="D139" s="18"/>
      <c r="E139" s="18"/>
      <c r="F139" s="18"/>
      <c r="G139" s="29"/>
      <c r="H139" s="1"/>
      <c r="I139" s="1"/>
    </row>
    <row r="140" spans="1:9" x14ac:dyDescent="0.25">
      <c r="A140" s="18"/>
      <c r="B140" s="18"/>
      <c r="C140" s="18"/>
      <c r="D140" s="18"/>
      <c r="E140" s="18"/>
      <c r="F140" s="18"/>
      <c r="G140" s="29"/>
      <c r="H140" s="1"/>
      <c r="I140" s="1"/>
    </row>
    <row r="141" spans="1:9" x14ac:dyDescent="0.25">
      <c r="A141" s="18"/>
      <c r="B141" s="18"/>
      <c r="C141" s="18"/>
      <c r="D141" s="18"/>
      <c r="E141" s="18"/>
      <c r="F141" s="18"/>
      <c r="G141" s="29"/>
      <c r="H141" s="1"/>
      <c r="I141" s="1"/>
    </row>
    <row r="142" spans="1:9" x14ac:dyDescent="0.25">
      <c r="A142" s="18"/>
      <c r="B142" s="18"/>
      <c r="C142" s="18"/>
      <c r="D142" s="18"/>
      <c r="E142" s="18"/>
      <c r="F142" s="18"/>
      <c r="G142" s="29"/>
      <c r="H142" s="1"/>
      <c r="I142" s="1"/>
    </row>
    <row r="143" spans="1:9" x14ac:dyDescent="0.25">
      <c r="A143" s="18"/>
      <c r="B143" s="18"/>
      <c r="C143" s="18"/>
      <c r="D143" s="18"/>
      <c r="E143" s="18"/>
      <c r="F143" s="18"/>
      <c r="G143" s="29"/>
      <c r="H143" s="1"/>
      <c r="I143" s="1"/>
    </row>
  </sheetData>
  <mergeCells count="2">
    <mergeCell ref="A2:F2"/>
    <mergeCell ref="B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9"/>
  <sheetViews>
    <sheetView workbookViewId="0">
      <pane xSplit="5" ySplit="3" topLeftCell="F16" activePane="bottomRight" state="frozen"/>
      <selection pane="topRight" activeCell="M1" sqref="M1"/>
      <selection pane="bottomLeft" activeCell="A3" sqref="A3"/>
      <selection pane="bottomRight" activeCell="C18" sqref="C18"/>
    </sheetView>
  </sheetViews>
  <sheetFormatPr defaultRowHeight="15" x14ac:dyDescent="0.25"/>
  <cols>
    <col min="1" max="1" width="35.7109375" style="18" customWidth="1"/>
    <col min="2" max="6" width="9.7109375" style="18" customWidth="1"/>
    <col min="7" max="7" width="8.7109375" style="28" customWidth="1"/>
    <col min="8" max="12" width="8.7109375" customWidth="1"/>
  </cols>
  <sheetData>
    <row r="1" spans="1:9" ht="114.75" customHeight="1" x14ac:dyDescent="0.25">
      <c r="A1" s="35"/>
      <c r="B1" s="41" t="s">
        <v>371</v>
      </c>
      <c r="C1" s="41"/>
      <c r="D1" s="41"/>
      <c r="E1" s="41"/>
      <c r="F1" s="41"/>
    </row>
    <row r="2" spans="1:9" ht="42" customHeight="1" x14ac:dyDescent="0.25">
      <c r="A2" s="40" t="s">
        <v>373</v>
      </c>
      <c r="B2" s="40"/>
      <c r="C2" s="40"/>
      <c r="D2" s="40"/>
      <c r="E2" s="40"/>
      <c r="F2" s="40"/>
    </row>
    <row r="3" spans="1:9" ht="147.75" customHeight="1" x14ac:dyDescent="0.25">
      <c r="A3" s="21" t="s">
        <v>342</v>
      </c>
      <c r="B3" s="19" t="s">
        <v>343</v>
      </c>
      <c r="C3" s="20" t="s">
        <v>4</v>
      </c>
      <c r="D3" s="20" t="s">
        <v>3</v>
      </c>
      <c r="E3" s="20" t="s">
        <v>2</v>
      </c>
      <c r="F3" s="20" t="s">
        <v>138</v>
      </c>
      <c r="G3" s="29"/>
      <c r="H3" s="1"/>
      <c r="I3" s="1"/>
    </row>
    <row r="4" spans="1:9" ht="51" x14ac:dyDescent="0.25">
      <c r="A4" s="15" t="s">
        <v>79</v>
      </c>
      <c r="B4" s="15">
        <v>20</v>
      </c>
      <c r="C4" s="9" t="s">
        <v>197</v>
      </c>
      <c r="D4" s="15" t="s">
        <v>21</v>
      </c>
      <c r="E4" s="15" t="s">
        <v>108</v>
      </c>
      <c r="F4" s="15" t="s">
        <v>490</v>
      </c>
      <c r="G4" s="29"/>
      <c r="H4" s="1"/>
      <c r="I4" s="1"/>
    </row>
    <row r="5" spans="1:9" x14ac:dyDescent="0.25">
      <c r="A5" s="15"/>
      <c r="B5" s="15">
        <v>0</v>
      </c>
      <c r="C5" s="9" t="s">
        <v>179</v>
      </c>
      <c r="D5" s="15"/>
      <c r="E5" s="15"/>
      <c r="F5" s="15"/>
      <c r="G5" s="29"/>
      <c r="H5" s="1"/>
      <c r="I5" s="1"/>
    </row>
    <row r="6" spans="1:9" x14ac:dyDescent="0.25">
      <c r="A6" s="15"/>
      <c r="B6" s="15"/>
      <c r="C6" s="9"/>
      <c r="D6" s="15"/>
      <c r="E6" s="15"/>
      <c r="F6" s="15"/>
      <c r="G6" s="29"/>
      <c r="H6" s="1"/>
      <c r="I6" s="1"/>
    </row>
    <row r="7" spans="1:9" ht="51" x14ac:dyDescent="0.25">
      <c r="A7" s="15" t="s">
        <v>80</v>
      </c>
      <c r="B7" s="15">
        <v>10</v>
      </c>
      <c r="C7" s="9" t="s">
        <v>197</v>
      </c>
      <c r="D7" s="15" t="s">
        <v>493</v>
      </c>
      <c r="E7" s="15" t="s">
        <v>512</v>
      </c>
      <c r="F7" s="15" t="s">
        <v>490</v>
      </c>
      <c r="G7" s="29"/>
      <c r="H7" s="1"/>
      <c r="I7" s="1"/>
    </row>
    <row r="8" spans="1:9" x14ac:dyDescent="0.25">
      <c r="A8" s="15"/>
      <c r="B8" s="15">
        <v>0</v>
      </c>
      <c r="C8" s="9" t="s">
        <v>179</v>
      </c>
      <c r="D8" s="15"/>
      <c r="E8" s="15"/>
      <c r="F8" s="15"/>
      <c r="G8" s="29"/>
      <c r="H8" s="1"/>
      <c r="I8" s="1"/>
    </row>
    <row r="9" spans="1:9" x14ac:dyDescent="0.25">
      <c r="A9" s="15"/>
      <c r="B9" s="15"/>
      <c r="C9" s="15"/>
      <c r="D9" s="15"/>
      <c r="E9" s="15"/>
      <c r="F9" s="15"/>
      <c r="G9" s="29"/>
      <c r="H9" s="1"/>
      <c r="I9" s="1"/>
    </row>
    <row r="10" spans="1:9" ht="127.5" x14ac:dyDescent="0.25">
      <c r="A10" s="15" t="s">
        <v>81</v>
      </c>
      <c r="B10" s="15">
        <v>10</v>
      </c>
      <c r="C10" s="9">
        <v>1</v>
      </c>
      <c r="D10" s="15" t="s">
        <v>21</v>
      </c>
      <c r="E10" s="15" t="s">
        <v>296</v>
      </c>
      <c r="F10" s="15" t="s">
        <v>49</v>
      </c>
      <c r="G10" s="29"/>
      <c r="H10" s="1"/>
      <c r="I10" s="1"/>
    </row>
    <row r="11" spans="1:9" x14ac:dyDescent="0.25">
      <c r="A11" s="15"/>
      <c r="B11" s="15">
        <v>0</v>
      </c>
      <c r="C11" s="15" t="s">
        <v>184</v>
      </c>
      <c r="D11" s="15"/>
      <c r="E11" s="15"/>
      <c r="F11" s="15"/>
      <c r="G11" s="29"/>
      <c r="H11" s="1"/>
      <c r="I11" s="1"/>
    </row>
    <row r="12" spans="1:9" x14ac:dyDescent="0.25">
      <c r="A12" s="15"/>
      <c r="B12" s="15"/>
      <c r="C12" s="15"/>
      <c r="D12" s="15"/>
      <c r="E12" s="15"/>
      <c r="F12" s="15"/>
      <c r="G12" s="29"/>
      <c r="H12" s="1"/>
      <c r="I12" s="1"/>
    </row>
    <row r="13" spans="1:9" ht="38.25" x14ac:dyDescent="0.25">
      <c r="A13" s="15" t="s">
        <v>41</v>
      </c>
      <c r="B13" s="15">
        <v>10</v>
      </c>
      <c r="C13" s="15" t="s">
        <v>186</v>
      </c>
      <c r="D13" s="15" t="s">
        <v>21</v>
      </c>
      <c r="E13" s="15" t="s">
        <v>43</v>
      </c>
      <c r="F13" s="15" t="s">
        <v>42</v>
      </c>
      <c r="G13" s="29"/>
      <c r="H13" s="1"/>
      <c r="I13" s="1"/>
    </row>
    <row r="14" spans="1:9" ht="25.5" x14ac:dyDescent="0.25">
      <c r="A14" s="15"/>
      <c r="B14" s="15">
        <v>5</v>
      </c>
      <c r="C14" s="15" t="s">
        <v>200</v>
      </c>
      <c r="D14" s="15"/>
      <c r="E14" s="15"/>
      <c r="F14" s="15"/>
      <c r="G14" s="29"/>
      <c r="H14" s="1"/>
      <c r="I14" s="1"/>
    </row>
    <row r="15" spans="1:9" x14ac:dyDescent="0.25">
      <c r="A15" s="15"/>
      <c r="B15" s="15">
        <v>0</v>
      </c>
      <c r="C15" s="15" t="s">
        <v>187</v>
      </c>
      <c r="D15" s="15"/>
      <c r="E15" s="15"/>
      <c r="F15" s="15"/>
      <c r="G15" s="29"/>
      <c r="H15" s="1"/>
      <c r="I15" s="1"/>
    </row>
    <row r="16" spans="1:9" ht="102" x14ac:dyDescent="0.25">
      <c r="A16" s="15" t="s">
        <v>44</v>
      </c>
      <c r="B16" s="15">
        <v>10</v>
      </c>
      <c r="C16" s="15" t="s">
        <v>533</v>
      </c>
      <c r="D16" s="15" t="s">
        <v>531</v>
      </c>
      <c r="E16" s="15" t="s">
        <v>45</v>
      </c>
      <c r="F16" s="15" t="s">
        <v>42</v>
      </c>
      <c r="G16" s="29"/>
      <c r="H16" s="1"/>
      <c r="I16" s="1"/>
    </row>
    <row r="17" spans="1:9" ht="63.75" x14ac:dyDescent="0.25">
      <c r="A17" s="15"/>
      <c r="B17" s="15">
        <v>5</v>
      </c>
      <c r="C17" s="15" t="s">
        <v>532</v>
      </c>
      <c r="D17" s="15"/>
      <c r="E17" s="15"/>
      <c r="F17" s="15"/>
      <c r="G17" s="29"/>
      <c r="H17" s="1"/>
      <c r="I17" s="1"/>
    </row>
    <row r="18" spans="1:9" ht="51" x14ac:dyDescent="0.25">
      <c r="A18" s="15"/>
      <c r="B18" s="15">
        <v>0</v>
      </c>
      <c r="C18" s="15" t="s">
        <v>189</v>
      </c>
      <c r="D18" s="15"/>
      <c r="E18" s="15"/>
      <c r="F18" s="15"/>
      <c r="G18" s="29"/>
      <c r="H18" s="1"/>
      <c r="I18" s="1"/>
    </row>
    <row r="19" spans="1:9" ht="38.25" x14ac:dyDescent="0.25">
      <c r="A19" s="15" t="s">
        <v>46</v>
      </c>
      <c r="B19" s="15">
        <v>15</v>
      </c>
      <c r="C19" s="15" t="s">
        <v>190</v>
      </c>
      <c r="D19" s="15" t="s">
        <v>21</v>
      </c>
      <c r="E19" s="15" t="s">
        <v>48</v>
      </c>
      <c r="F19" s="15" t="s">
        <v>47</v>
      </c>
      <c r="G19" s="29"/>
      <c r="H19" s="1"/>
      <c r="I19" s="1"/>
    </row>
    <row r="20" spans="1:9" x14ac:dyDescent="0.25">
      <c r="A20" s="15"/>
      <c r="B20" s="15">
        <v>0</v>
      </c>
      <c r="C20" s="15" t="s">
        <v>191</v>
      </c>
      <c r="D20" s="15"/>
      <c r="E20" s="15"/>
      <c r="F20" s="15"/>
      <c r="G20" s="29"/>
      <c r="H20" s="1"/>
      <c r="I20" s="1"/>
    </row>
    <row r="21" spans="1:9" x14ac:dyDescent="0.25">
      <c r="A21" s="15"/>
      <c r="B21" s="15"/>
      <c r="C21" s="15"/>
      <c r="D21" s="15"/>
      <c r="E21" s="15"/>
      <c r="F21" s="15"/>
      <c r="G21" s="29"/>
      <c r="H21" s="1"/>
      <c r="I21" s="1"/>
    </row>
    <row r="22" spans="1:9" x14ac:dyDescent="0.25">
      <c r="A22" s="15" t="s">
        <v>275</v>
      </c>
      <c r="B22" s="15">
        <f>B4+B7+B10+B13+B16+B19</f>
        <v>75</v>
      </c>
      <c r="C22" s="15"/>
      <c r="D22" s="15"/>
      <c r="E22" s="15"/>
      <c r="F22" s="15"/>
      <c r="G22" s="29"/>
      <c r="H22" s="1"/>
      <c r="I22" s="1"/>
    </row>
    <row r="23" spans="1:9" x14ac:dyDescent="0.25">
      <c r="A23" s="15" t="s">
        <v>292</v>
      </c>
      <c r="B23" s="15">
        <v>6</v>
      </c>
      <c r="C23" s="15"/>
      <c r="D23" s="15"/>
      <c r="E23" s="15"/>
      <c r="F23" s="15"/>
      <c r="G23" s="29"/>
      <c r="H23" s="1"/>
      <c r="I23" s="1"/>
    </row>
    <row r="24" spans="1:9" x14ac:dyDescent="0.25">
      <c r="G24" s="29"/>
      <c r="H24" s="1"/>
      <c r="I24" s="1"/>
    </row>
    <row r="25" spans="1:9" x14ac:dyDescent="0.25">
      <c r="G25" s="29"/>
      <c r="H25" s="1"/>
      <c r="I25" s="1"/>
    </row>
    <row r="26" spans="1:9" x14ac:dyDescent="0.25">
      <c r="G26" s="29"/>
      <c r="H26" s="1"/>
      <c r="I26" s="1"/>
    </row>
    <row r="27" spans="1:9" x14ac:dyDescent="0.25">
      <c r="G27" s="29"/>
      <c r="H27" s="1"/>
      <c r="I27" s="1"/>
    </row>
    <row r="28" spans="1:9" x14ac:dyDescent="0.25">
      <c r="G28" s="29"/>
      <c r="H28" s="1"/>
      <c r="I28" s="1"/>
    </row>
    <row r="29" spans="1:9" x14ac:dyDescent="0.25">
      <c r="G29" s="29"/>
      <c r="H29" s="1"/>
      <c r="I29" s="1"/>
    </row>
    <row r="30" spans="1:9" x14ac:dyDescent="0.25">
      <c r="G30" s="29"/>
      <c r="H30" s="1"/>
      <c r="I30" s="1"/>
    </row>
    <row r="31" spans="1:9" x14ac:dyDescent="0.25">
      <c r="G31" s="29"/>
      <c r="H31" s="1"/>
      <c r="I31" s="1"/>
    </row>
    <row r="32" spans="1:9" x14ac:dyDescent="0.25">
      <c r="G32" s="29"/>
      <c r="H32" s="1"/>
      <c r="I32" s="1"/>
    </row>
    <row r="33" spans="7:9" x14ac:dyDescent="0.25">
      <c r="G33" s="29"/>
      <c r="H33" s="1"/>
      <c r="I33" s="1"/>
    </row>
    <row r="34" spans="7:9" x14ac:dyDescent="0.25">
      <c r="G34" s="29"/>
      <c r="H34" s="1"/>
      <c r="I34" s="1"/>
    </row>
    <row r="35" spans="7:9" x14ac:dyDescent="0.25">
      <c r="G35" s="29"/>
      <c r="H35" s="1"/>
      <c r="I35" s="1"/>
    </row>
    <row r="36" spans="7:9" x14ac:dyDescent="0.25">
      <c r="G36" s="29"/>
      <c r="H36" s="1"/>
      <c r="I36" s="1"/>
    </row>
    <row r="37" spans="7:9" x14ac:dyDescent="0.25">
      <c r="G37" s="29"/>
      <c r="H37" s="1"/>
      <c r="I37" s="1"/>
    </row>
    <row r="38" spans="7:9" x14ac:dyDescent="0.25">
      <c r="G38" s="29"/>
      <c r="H38" s="1"/>
      <c r="I38" s="1"/>
    </row>
    <row r="39" spans="7:9" x14ac:dyDescent="0.25">
      <c r="G39" s="29"/>
      <c r="H39" s="1"/>
      <c r="I39" s="1"/>
    </row>
    <row r="40" spans="7:9" x14ac:dyDescent="0.25">
      <c r="G40" s="29"/>
      <c r="H40" s="1"/>
      <c r="I40" s="1"/>
    </row>
    <row r="41" spans="7:9" x14ac:dyDescent="0.25">
      <c r="G41" s="29"/>
      <c r="H41" s="1"/>
      <c r="I41" s="1"/>
    </row>
    <row r="42" spans="7:9" x14ac:dyDescent="0.25">
      <c r="G42" s="29"/>
      <c r="H42" s="1"/>
      <c r="I42" s="1"/>
    </row>
    <row r="43" spans="7:9" x14ac:dyDescent="0.25">
      <c r="G43" s="29"/>
      <c r="H43" s="1"/>
      <c r="I43" s="1"/>
    </row>
    <row r="44" spans="7:9" x14ac:dyDescent="0.25">
      <c r="G44" s="29"/>
      <c r="H44" s="1"/>
      <c r="I44" s="1"/>
    </row>
    <row r="45" spans="7:9" x14ac:dyDescent="0.25">
      <c r="G45" s="29"/>
      <c r="H45" s="1"/>
      <c r="I45" s="1"/>
    </row>
    <row r="46" spans="7:9" x14ac:dyDescent="0.25">
      <c r="G46" s="29"/>
      <c r="H46" s="1"/>
      <c r="I46" s="1"/>
    </row>
    <row r="47" spans="7:9" x14ac:dyDescent="0.25">
      <c r="G47" s="29"/>
      <c r="H47" s="1"/>
      <c r="I47" s="1"/>
    </row>
    <row r="48" spans="7:9" x14ac:dyDescent="0.25">
      <c r="G48" s="29"/>
      <c r="H48" s="1"/>
      <c r="I48" s="1"/>
    </row>
    <row r="49" spans="7:9" x14ac:dyDescent="0.25">
      <c r="G49" s="29"/>
      <c r="H49" s="1"/>
      <c r="I49" s="1"/>
    </row>
    <row r="50" spans="7:9" x14ac:dyDescent="0.25">
      <c r="G50" s="29"/>
      <c r="H50" s="1"/>
      <c r="I50" s="1"/>
    </row>
    <row r="51" spans="7:9" x14ac:dyDescent="0.25">
      <c r="G51" s="29"/>
      <c r="H51" s="1"/>
      <c r="I51" s="1"/>
    </row>
    <row r="52" spans="7:9" x14ac:dyDescent="0.25">
      <c r="G52" s="29"/>
      <c r="H52" s="1"/>
      <c r="I52" s="1"/>
    </row>
    <row r="53" spans="7:9" x14ac:dyDescent="0.25">
      <c r="G53" s="29"/>
      <c r="H53" s="1"/>
      <c r="I53" s="1"/>
    </row>
    <row r="54" spans="7:9" x14ac:dyDescent="0.25">
      <c r="G54" s="29"/>
      <c r="H54" s="1"/>
      <c r="I54" s="1"/>
    </row>
    <row r="55" spans="7:9" x14ac:dyDescent="0.25">
      <c r="G55" s="29"/>
      <c r="H55" s="1"/>
      <c r="I55" s="1"/>
    </row>
    <row r="56" spans="7:9" x14ac:dyDescent="0.25">
      <c r="G56" s="29"/>
      <c r="H56" s="1"/>
      <c r="I56" s="1"/>
    </row>
    <row r="57" spans="7:9" x14ac:dyDescent="0.25">
      <c r="G57" s="29"/>
      <c r="H57" s="1"/>
      <c r="I57" s="1"/>
    </row>
    <row r="58" spans="7:9" x14ac:dyDescent="0.25">
      <c r="G58" s="29"/>
      <c r="H58" s="1"/>
      <c r="I58" s="1"/>
    </row>
    <row r="59" spans="7:9" x14ac:dyDescent="0.25">
      <c r="G59" s="29"/>
      <c r="H59" s="1"/>
      <c r="I59" s="1"/>
    </row>
    <row r="60" spans="7:9" x14ac:dyDescent="0.25">
      <c r="G60" s="29"/>
      <c r="H60" s="1"/>
      <c r="I60" s="1"/>
    </row>
    <row r="61" spans="7:9" x14ac:dyDescent="0.25">
      <c r="G61" s="29"/>
      <c r="H61" s="1"/>
      <c r="I61" s="1"/>
    </row>
    <row r="62" spans="7:9" x14ac:dyDescent="0.25">
      <c r="G62" s="29"/>
      <c r="H62" s="1"/>
      <c r="I62" s="1"/>
    </row>
    <row r="63" spans="7:9" x14ac:dyDescent="0.25">
      <c r="G63" s="29"/>
      <c r="H63" s="1"/>
      <c r="I63" s="1"/>
    </row>
    <row r="64" spans="7:9" x14ac:dyDescent="0.25">
      <c r="G64" s="29"/>
      <c r="H64" s="1"/>
      <c r="I64" s="1"/>
    </row>
    <row r="65" spans="7:9" x14ac:dyDescent="0.25">
      <c r="G65" s="29"/>
      <c r="H65" s="1"/>
      <c r="I65" s="1"/>
    </row>
    <row r="66" spans="7:9" x14ac:dyDescent="0.25">
      <c r="G66" s="29"/>
      <c r="H66" s="1"/>
      <c r="I66" s="1"/>
    </row>
    <row r="67" spans="7:9" x14ac:dyDescent="0.25">
      <c r="G67" s="29"/>
      <c r="H67" s="1"/>
      <c r="I67" s="1"/>
    </row>
    <row r="68" spans="7:9" x14ac:dyDescent="0.25">
      <c r="G68" s="29"/>
      <c r="H68" s="1"/>
      <c r="I68" s="1"/>
    </row>
    <row r="69" spans="7:9" x14ac:dyDescent="0.25">
      <c r="G69" s="29"/>
      <c r="H69" s="1"/>
      <c r="I69" s="1"/>
    </row>
    <row r="70" spans="7:9" x14ac:dyDescent="0.25">
      <c r="G70" s="29"/>
      <c r="H70" s="1"/>
      <c r="I70" s="1"/>
    </row>
    <row r="71" spans="7:9" x14ac:dyDescent="0.25">
      <c r="G71" s="29"/>
      <c r="H71" s="1"/>
      <c r="I71" s="1"/>
    </row>
    <row r="72" spans="7:9" x14ac:dyDescent="0.25">
      <c r="G72" s="29"/>
      <c r="H72" s="1"/>
      <c r="I72" s="1"/>
    </row>
    <row r="73" spans="7:9" x14ac:dyDescent="0.25">
      <c r="G73" s="29"/>
      <c r="H73" s="1"/>
      <c r="I73" s="1"/>
    </row>
    <row r="74" spans="7:9" x14ac:dyDescent="0.25">
      <c r="G74" s="29"/>
      <c r="H74" s="1"/>
      <c r="I74" s="1"/>
    </row>
    <row r="75" spans="7:9" x14ac:dyDescent="0.25">
      <c r="G75" s="29"/>
      <c r="H75" s="1"/>
      <c r="I75" s="1"/>
    </row>
    <row r="76" spans="7:9" x14ac:dyDescent="0.25">
      <c r="G76" s="29"/>
      <c r="H76" s="1"/>
      <c r="I76" s="1"/>
    </row>
    <row r="77" spans="7:9" x14ac:dyDescent="0.25">
      <c r="G77" s="29"/>
      <c r="H77" s="1"/>
      <c r="I77" s="1"/>
    </row>
    <row r="78" spans="7:9" x14ac:dyDescent="0.25">
      <c r="G78" s="29"/>
      <c r="H78" s="1"/>
      <c r="I78" s="1"/>
    </row>
    <row r="79" spans="7:9" x14ac:dyDescent="0.25">
      <c r="G79" s="29"/>
      <c r="H79" s="1"/>
      <c r="I79" s="1"/>
    </row>
    <row r="80" spans="7:9" x14ac:dyDescent="0.25">
      <c r="G80" s="29"/>
      <c r="H80" s="1"/>
      <c r="I80" s="1"/>
    </row>
    <row r="81" spans="7:9" x14ac:dyDescent="0.25">
      <c r="G81" s="29"/>
      <c r="H81" s="1"/>
      <c r="I81" s="1"/>
    </row>
    <row r="82" spans="7:9" x14ac:dyDescent="0.25">
      <c r="G82" s="29"/>
      <c r="H82" s="1"/>
      <c r="I82" s="1"/>
    </row>
    <row r="83" spans="7:9" x14ac:dyDescent="0.25">
      <c r="G83" s="29"/>
      <c r="H83" s="1"/>
      <c r="I83" s="1"/>
    </row>
    <row r="84" spans="7:9" x14ac:dyDescent="0.25">
      <c r="G84" s="29"/>
      <c r="H84" s="1"/>
      <c r="I84" s="1"/>
    </row>
    <row r="85" spans="7:9" x14ac:dyDescent="0.25">
      <c r="G85" s="29"/>
      <c r="H85" s="1"/>
      <c r="I85" s="1"/>
    </row>
    <row r="86" spans="7:9" x14ac:dyDescent="0.25">
      <c r="G86" s="29"/>
      <c r="H86" s="1"/>
      <c r="I86" s="1"/>
    </row>
    <row r="87" spans="7:9" x14ac:dyDescent="0.25">
      <c r="G87" s="29"/>
      <c r="H87" s="1"/>
      <c r="I87" s="1"/>
    </row>
    <row r="88" spans="7:9" x14ac:dyDescent="0.25">
      <c r="G88" s="29"/>
      <c r="H88" s="1"/>
      <c r="I88" s="1"/>
    </row>
    <row r="89" spans="7:9" x14ac:dyDescent="0.25">
      <c r="G89" s="29"/>
      <c r="H89" s="1"/>
      <c r="I89" s="1"/>
    </row>
    <row r="90" spans="7:9" x14ac:dyDescent="0.25">
      <c r="G90" s="29"/>
      <c r="H90" s="1"/>
      <c r="I90" s="1"/>
    </row>
    <row r="91" spans="7:9" x14ac:dyDescent="0.25">
      <c r="G91" s="29"/>
      <c r="H91" s="1"/>
      <c r="I91" s="1"/>
    </row>
    <row r="92" spans="7:9" x14ac:dyDescent="0.25">
      <c r="G92" s="29"/>
      <c r="H92" s="1"/>
      <c r="I92" s="1"/>
    </row>
    <row r="93" spans="7:9" x14ac:dyDescent="0.25">
      <c r="G93" s="29"/>
      <c r="H93" s="1"/>
      <c r="I93" s="1"/>
    </row>
    <row r="94" spans="7:9" x14ac:dyDescent="0.25">
      <c r="G94" s="29"/>
      <c r="H94" s="1"/>
      <c r="I94" s="1"/>
    </row>
    <row r="95" spans="7:9" x14ac:dyDescent="0.25">
      <c r="G95" s="29"/>
      <c r="H95" s="1"/>
      <c r="I95" s="1"/>
    </row>
    <row r="96" spans="7:9" x14ac:dyDescent="0.25">
      <c r="G96" s="29"/>
      <c r="H96" s="1"/>
      <c r="I96" s="1"/>
    </row>
    <row r="97" spans="7:9" x14ac:dyDescent="0.25">
      <c r="G97" s="29"/>
      <c r="H97" s="1"/>
      <c r="I97" s="1"/>
    </row>
    <row r="98" spans="7:9" x14ac:dyDescent="0.25">
      <c r="G98" s="29"/>
      <c r="H98" s="1"/>
      <c r="I98" s="1"/>
    </row>
    <row r="99" spans="7:9" x14ac:dyDescent="0.25">
      <c r="G99" s="29"/>
      <c r="H99" s="1"/>
      <c r="I99" s="1"/>
    </row>
    <row r="100" spans="7:9" x14ac:dyDescent="0.25">
      <c r="G100" s="29"/>
      <c r="H100" s="1"/>
      <c r="I100" s="1"/>
    </row>
    <row r="101" spans="7:9" x14ac:dyDescent="0.25">
      <c r="G101" s="29"/>
      <c r="H101" s="1"/>
      <c r="I101" s="1"/>
    </row>
    <row r="102" spans="7:9" x14ac:dyDescent="0.25">
      <c r="G102" s="29"/>
      <c r="H102" s="1"/>
      <c r="I102" s="1"/>
    </row>
    <row r="103" spans="7:9" x14ac:dyDescent="0.25">
      <c r="G103" s="29"/>
      <c r="H103" s="1"/>
      <c r="I103" s="1"/>
    </row>
    <row r="104" spans="7:9" x14ac:dyDescent="0.25">
      <c r="G104" s="29"/>
      <c r="H104" s="1"/>
      <c r="I104" s="1"/>
    </row>
    <row r="105" spans="7:9" x14ac:dyDescent="0.25">
      <c r="G105" s="29"/>
      <c r="H105" s="1"/>
      <c r="I105" s="1"/>
    </row>
    <row r="106" spans="7:9" x14ac:dyDescent="0.25">
      <c r="G106" s="29"/>
      <c r="H106" s="1"/>
      <c r="I106" s="1"/>
    </row>
    <row r="107" spans="7:9" x14ac:dyDescent="0.25">
      <c r="G107" s="29"/>
      <c r="H107" s="1"/>
      <c r="I107" s="1"/>
    </row>
    <row r="108" spans="7:9" x14ac:dyDescent="0.25">
      <c r="G108" s="29"/>
      <c r="H108" s="1"/>
      <c r="I108" s="1"/>
    </row>
    <row r="109" spans="7:9" x14ac:dyDescent="0.25">
      <c r="G109" s="29"/>
      <c r="H109" s="1"/>
      <c r="I109" s="1"/>
    </row>
    <row r="110" spans="7:9" x14ac:dyDescent="0.25">
      <c r="G110" s="29"/>
      <c r="H110" s="1"/>
      <c r="I110" s="1"/>
    </row>
    <row r="111" spans="7:9" x14ac:dyDescent="0.25">
      <c r="G111" s="29"/>
      <c r="H111" s="1"/>
      <c r="I111" s="1"/>
    </row>
    <row r="112" spans="7:9" x14ac:dyDescent="0.25">
      <c r="G112" s="29"/>
      <c r="H112" s="1"/>
      <c r="I112" s="1"/>
    </row>
    <row r="113" spans="7:9" x14ac:dyDescent="0.25">
      <c r="G113" s="29"/>
      <c r="H113" s="1"/>
      <c r="I113" s="1"/>
    </row>
    <row r="114" spans="7:9" x14ac:dyDescent="0.25">
      <c r="G114" s="29"/>
      <c r="H114" s="1"/>
      <c r="I114" s="1"/>
    </row>
    <row r="115" spans="7:9" x14ac:dyDescent="0.25">
      <c r="G115" s="29"/>
      <c r="H115" s="1"/>
      <c r="I115" s="1"/>
    </row>
    <row r="116" spans="7:9" x14ac:dyDescent="0.25">
      <c r="G116" s="29"/>
      <c r="H116" s="1"/>
      <c r="I116" s="1"/>
    </row>
    <row r="117" spans="7:9" x14ac:dyDescent="0.25">
      <c r="G117" s="29"/>
      <c r="H117" s="1"/>
      <c r="I117" s="1"/>
    </row>
    <row r="118" spans="7:9" x14ac:dyDescent="0.25">
      <c r="G118" s="29"/>
      <c r="H118" s="1"/>
      <c r="I118" s="1"/>
    </row>
    <row r="119" spans="7:9" x14ac:dyDescent="0.25">
      <c r="G119" s="29"/>
      <c r="H119" s="1"/>
      <c r="I119" s="1"/>
    </row>
    <row r="120" spans="7:9" x14ac:dyDescent="0.25">
      <c r="G120" s="29"/>
      <c r="H120" s="1"/>
      <c r="I120" s="1"/>
    </row>
    <row r="121" spans="7:9" x14ac:dyDescent="0.25">
      <c r="G121" s="29"/>
      <c r="H121" s="1"/>
      <c r="I121" s="1"/>
    </row>
    <row r="122" spans="7:9" x14ac:dyDescent="0.25">
      <c r="G122" s="29"/>
      <c r="H122" s="1"/>
      <c r="I122" s="1"/>
    </row>
    <row r="123" spans="7:9" x14ac:dyDescent="0.25">
      <c r="G123" s="29"/>
      <c r="H123" s="1"/>
      <c r="I123" s="1"/>
    </row>
    <row r="124" spans="7:9" x14ac:dyDescent="0.25">
      <c r="G124" s="29"/>
      <c r="H124" s="1"/>
      <c r="I124" s="1"/>
    </row>
    <row r="125" spans="7:9" x14ac:dyDescent="0.25">
      <c r="G125" s="29"/>
      <c r="H125" s="1"/>
      <c r="I125" s="1"/>
    </row>
    <row r="126" spans="7:9" x14ac:dyDescent="0.25">
      <c r="G126" s="29"/>
      <c r="H126" s="1"/>
      <c r="I126" s="1"/>
    </row>
    <row r="127" spans="7:9" x14ac:dyDescent="0.25">
      <c r="G127" s="29"/>
      <c r="H127" s="1"/>
      <c r="I127" s="1"/>
    </row>
    <row r="128" spans="7:9" x14ac:dyDescent="0.25">
      <c r="G128" s="29"/>
      <c r="H128" s="1"/>
      <c r="I128" s="1"/>
    </row>
    <row r="129" spans="7:9" x14ac:dyDescent="0.25">
      <c r="G129" s="29"/>
      <c r="H129" s="1"/>
      <c r="I129" s="1"/>
    </row>
    <row r="130" spans="7:9" x14ac:dyDescent="0.25">
      <c r="G130" s="29"/>
      <c r="H130" s="1"/>
      <c r="I130" s="1"/>
    </row>
    <row r="131" spans="7:9" x14ac:dyDescent="0.25">
      <c r="G131" s="29"/>
      <c r="H131" s="1"/>
      <c r="I131" s="1"/>
    </row>
    <row r="132" spans="7:9" x14ac:dyDescent="0.25">
      <c r="G132" s="29"/>
      <c r="H132" s="1"/>
      <c r="I132" s="1"/>
    </row>
    <row r="133" spans="7:9" x14ac:dyDescent="0.25">
      <c r="G133" s="29"/>
      <c r="H133" s="1"/>
      <c r="I133" s="1"/>
    </row>
    <row r="134" spans="7:9" x14ac:dyDescent="0.25">
      <c r="G134" s="29"/>
      <c r="H134" s="1"/>
      <c r="I134" s="1"/>
    </row>
    <row r="135" spans="7:9" x14ac:dyDescent="0.25">
      <c r="G135" s="29"/>
      <c r="H135" s="1"/>
      <c r="I135" s="1"/>
    </row>
    <row r="136" spans="7:9" x14ac:dyDescent="0.25">
      <c r="G136" s="29"/>
      <c r="H136" s="1"/>
      <c r="I136" s="1"/>
    </row>
    <row r="137" spans="7:9" x14ac:dyDescent="0.25">
      <c r="G137" s="29"/>
      <c r="H137" s="1"/>
      <c r="I137" s="1"/>
    </row>
    <row r="138" spans="7:9" x14ac:dyDescent="0.25">
      <c r="G138" s="29"/>
      <c r="H138" s="1"/>
      <c r="I138" s="1"/>
    </row>
    <row r="139" spans="7:9" x14ac:dyDescent="0.25">
      <c r="G139" s="29"/>
      <c r="H139" s="1"/>
      <c r="I139" s="1"/>
    </row>
    <row r="140" spans="7:9" x14ac:dyDescent="0.25">
      <c r="G140" s="29"/>
      <c r="H140" s="1"/>
      <c r="I140" s="1"/>
    </row>
    <row r="141" spans="7:9" x14ac:dyDescent="0.25">
      <c r="G141" s="29"/>
      <c r="H141" s="1"/>
      <c r="I141" s="1"/>
    </row>
    <row r="142" spans="7:9" x14ac:dyDescent="0.25">
      <c r="G142" s="29"/>
      <c r="H142" s="1"/>
      <c r="I142" s="1"/>
    </row>
    <row r="143" spans="7:9" x14ac:dyDescent="0.25">
      <c r="G143" s="29"/>
      <c r="H143" s="1"/>
      <c r="I143" s="1"/>
    </row>
    <row r="144" spans="7:9" x14ac:dyDescent="0.25">
      <c r="G144" s="29"/>
      <c r="H144" s="1"/>
      <c r="I144" s="1"/>
    </row>
    <row r="145" spans="7:9" x14ac:dyDescent="0.25">
      <c r="G145" s="29"/>
      <c r="H145" s="1"/>
      <c r="I145" s="1"/>
    </row>
    <row r="146" spans="7:9" x14ac:dyDescent="0.25">
      <c r="G146" s="29"/>
      <c r="H146" s="1"/>
      <c r="I146" s="1"/>
    </row>
    <row r="147" spans="7:9" x14ac:dyDescent="0.25">
      <c r="G147" s="29"/>
      <c r="H147" s="1"/>
      <c r="I147" s="1"/>
    </row>
    <row r="148" spans="7:9" x14ac:dyDescent="0.25">
      <c r="G148" s="29"/>
      <c r="H148" s="1"/>
      <c r="I148" s="1"/>
    </row>
    <row r="149" spans="7:9" x14ac:dyDescent="0.25">
      <c r="G149" s="29"/>
      <c r="H149" s="1"/>
      <c r="I149" s="1"/>
    </row>
  </sheetData>
  <mergeCells count="2">
    <mergeCell ref="A2:F2"/>
    <mergeCell ref="B1:F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2"/>
  <sheetViews>
    <sheetView workbookViewId="0">
      <pane xSplit="5" ySplit="3" topLeftCell="F16" activePane="bottomRight" state="frozen"/>
      <selection pane="topRight" activeCell="M1" sqref="M1"/>
      <selection pane="bottomLeft" activeCell="A3" sqref="A3"/>
      <selection pane="bottomRight" activeCell="B4" sqref="B4"/>
    </sheetView>
  </sheetViews>
  <sheetFormatPr defaultRowHeight="15" x14ac:dyDescent="0.25"/>
  <cols>
    <col min="1" max="1" width="35.7109375" style="18" customWidth="1"/>
    <col min="2" max="6" width="9.7109375" style="18" customWidth="1"/>
    <col min="7" max="11" width="8.7109375" customWidth="1"/>
  </cols>
  <sheetData>
    <row r="1" spans="1:9" ht="114.75" customHeight="1" x14ac:dyDescent="0.25">
      <c r="A1" s="35"/>
      <c r="B1" s="41" t="s">
        <v>375</v>
      </c>
      <c r="C1" s="41"/>
      <c r="D1" s="41"/>
      <c r="E1" s="41"/>
      <c r="F1" s="41"/>
    </row>
    <row r="2" spans="1:9" ht="42" customHeight="1" x14ac:dyDescent="0.25">
      <c r="A2" s="40" t="s">
        <v>374</v>
      </c>
      <c r="B2" s="40"/>
      <c r="C2" s="40"/>
      <c r="D2" s="40"/>
      <c r="E2" s="40"/>
      <c r="F2" s="40"/>
    </row>
    <row r="3" spans="1:9" ht="147.75" customHeight="1" x14ac:dyDescent="0.25">
      <c r="A3" s="21" t="s">
        <v>342</v>
      </c>
      <c r="B3" s="19" t="s">
        <v>343</v>
      </c>
      <c r="C3" s="20" t="s">
        <v>4</v>
      </c>
      <c r="D3" s="20" t="s">
        <v>3</v>
      </c>
      <c r="E3" s="20" t="s">
        <v>2</v>
      </c>
      <c r="F3" s="20" t="s">
        <v>138</v>
      </c>
      <c r="G3" s="1"/>
      <c r="H3" s="1"/>
      <c r="I3" s="1"/>
    </row>
    <row r="4" spans="1:9" ht="51" x14ac:dyDescent="0.25">
      <c r="A4" s="10" t="s">
        <v>465</v>
      </c>
      <c r="B4" s="10">
        <v>25</v>
      </c>
      <c r="C4" s="9" t="s">
        <v>197</v>
      </c>
      <c r="D4" s="10" t="s">
        <v>21</v>
      </c>
      <c r="E4" s="10" t="s">
        <v>466</v>
      </c>
      <c r="F4" s="10" t="s">
        <v>495</v>
      </c>
      <c r="G4" s="1"/>
      <c r="H4" s="1"/>
      <c r="I4" s="1"/>
    </row>
    <row r="5" spans="1:9" x14ac:dyDescent="0.25">
      <c r="A5" s="15"/>
      <c r="B5" s="15">
        <v>0</v>
      </c>
      <c r="C5" s="9" t="s">
        <v>179</v>
      </c>
      <c r="D5" s="15"/>
      <c r="E5" s="15"/>
      <c r="F5" s="15"/>
      <c r="G5" s="1"/>
      <c r="H5" s="1"/>
      <c r="I5" s="1"/>
    </row>
    <row r="6" spans="1:9" x14ac:dyDescent="0.25">
      <c r="A6" s="15"/>
      <c r="B6" s="15"/>
      <c r="C6" s="9"/>
      <c r="D6" s="15"/>
      <c r="E6" s="15"/>
      <c r="F6" s="15"/>
      <c r="G6" s="1"/>
      <c r="H6" s="1"/>
      <c r="I6" s="1"/>
    </row>
    <row r="7" spans="1:9" ht="51" x14ac:dyDescent="0.25">
      <c r="A7" s="15" t="s">
        <v>482</v>
      </c>
      <c r="B7" s="15">
        <v>25</v>
      </c>
      <c r="C7" s="9" t="s">
        <v>210</v>
      </c>
      <c r="D7" s="15" t="s">
        <v>21</v>
      </c>
      <c r="E7" s="15" t="s">
        <v>208</v>
      </c>
      <c r="F7" s="15" t="s">
        <v>209</v>
      </c>
      <c r="G7" s="1"/>
      <c r="H7" s="1"/>
      <c r="I7" s="1"/>
    </row>
    <row r="8" spans="1:9" ht="25.5" x14ac:dyDescent="0.25">
      <c r="A8" s="15"/>
      <c r="B8" s="15">
        <v>15</v>
      </c>
      <c r="C8" s="9" t="s">
        <v>211</v>
      </c>
      <c r="D8" s="15"/>
      <c r="E8" s="15"/>
      <c r="F8" s="15"/>
      <c r="G8" s="1"/>
      <c r="H8" s="1"/>
      <c r="I8" s="1"/>
    </row>
    <row r="9" spans="1:9" x14ac:dyDescent="0.25">
      <c r="A9" s="15"/>
      <c r="B9" s="15">
        <v>0</v>
      </c>
      <c r="C9" s="9" t="s">
        <v>212</v>
      </c>
      <c r="D9" s="15"/>
      <c r="E9" s="15"/>
      <c r="F9" s="15"/>
      <c r="G9" s="1"/>
      <c r="H9" s="1"/>
      <c r="I9" s="1"/>
    </row>
    <row r="10" spans="1:9" ht="89.25" x14ac:dyDescent="0.25">
      <c r="A10" s="15" t="s">
        <v>50</v>
      </c>
      <c r="B10" s="15">
        <v>15</v>
      </c>
      <c r="C10" s="9" t="s">
        <v>178</v>
      </c>
      <c r="D10" s="15" t="s">
        <v>21</v>
      </c>
      <c r="E10" s="15" t="s">
        <v>70</v>
      </c>
      <c r="F10" s="15" t="s">
        <v>280</v>
      </c>
      <c r="G10" s="1"/>
      <c r="H10" s="1"/>
      <c r="I10" s="12"/>
    </row>
    <row r="11" spans="1:9" ht="25.5" x14ac:dyDescent="0.25">
      <c r="A11" s="15"/>
      <c r="B11" s="15">
        <v>10</v>
      </c>
      <c r="C11" s="9" t="s">
        <v>213</v>
      </c>
      <c r="D11" s="15"/>
      <c r="E11" s="15"/>
      <c r="F11" s="15"/>
      <c r="G11" s="1"/>
      <c r="H11" s="1"/>
      <c r="I11" s="12"/>
    </row>
    <row r="12" spans="1:9" x14ac:dyDescent="0.25">
      <c r="A12" s="15"/>
      <c r="B12" s="15">
        <v>0</v>
      </c>
      <c r="C12" s="9" t="s">
        <v>214</v>
      </c>
      <c r="D12" s="15"/>
      <c r="E12" s="15"/>
      <c r="F12" s="15"/>
      <c r="G12" s="1"/>
      <c r="H12" s="1"/>
      <c r="I12" s="12"/>
    </row>
    <row r="13" spans="1:9" ht="178.5" x14ac:dyDescent="0.25">
      <c r="A13" s="15" t="s">
        <v>51</v>
      </c>
      <c r="B13" s="15">
        <v>10</v>
      </c>
      <c r="C13" s="9" t="s">
        <v>188</v>
      </c>
      <c r="D13" s="15" t="s">
        <v>21</v>
      </c>
      <c r="E13" s="15" t="s">
        <v>69</v>
      </c>
      <c r="F13" s="15" t="s">
        <v>285</v>
      </c>
      <c r="G13" s="1"/>
      <c r="H13" s="1"/>
      <c r="I13" s="12"/>
    </row>
    <row r="14" spans="1:9" ht="25.5" x14ac:dyDescent="0.25">
      <c r="A14" s="15"/>
      <c r="B14" s="15">
        <v>5</v>
      </c>
      <c r="C14" s="9" t="s">
        <v>215</v>
      </c>
      <c r="D14" s="15"/>
      <c r="E14" s="15"/>
      <c r="F14" s="15"/>
      <c r="G14" s="1"/>
      <c r="H14" s="1"/>
      <c r="I14" s="12"/>
    </row>
    <row r="15" spans="1:9" x14ac:dyDescent="0.25">
      <c r="A15" s="15"/>
      <c r="B15" s="15">
        <v>0</v>
      </c>
      <c r="C15" s="9" t="s">
        <v>212</v>
      </c>
      <c r="D15" s="15"/>
      <c r="E15" s="15"/>
      <c r="F15" s="15"/>
      <c r="G15" s="1"/>
      <c r="H15" s="1"/>
      <c r="I15" s="12"/>
    </row>
    <row r="16" spans="1:9" x14ac:dyDescent="0.25">
      <c r="A16" s="15" t="s">
        <v>275</v>
      </c>
      <c r="B16" s="15">
        <f>B4+B7+B10+B13</f>
        <v>75</v>
      </c>
      <c r="C16" s="15"/>
      <c r="D16" s="15"/>
      <c r="E16" s="15"/>
      <c r="F16" s="15"/>
      <c r="G16" s="1"/>
      <c r="H16" s="1"/>
      <c r="I16" s="1"/>
    </row>
    <row r="17" spans="1:9" x14ac:dyDescent="0.25">
      <c r="A17" s="15" t="s">
        <v>292</v>
      </c>
      <c r="B17" s="15">
        <v>4</v>
      </c>
      <c r="C17" s="15"/>
      <c r="D17" s="15"/>
      <c r="E17" s="15"/>
      <c r="F17" s="15"/>
      <c r="G17" s="1"/>
      <c r="H17" s="1"/>
      <c r="I17" s="1"/>
    </row>
    <row r="18" spans="1:9" x14ac:dyDescent="0.25">
      <c r="G18" s="1"/>
      <c r="H18" s="1"/>
      <c r="I18" s="1"/>
    </row>
    <row r="19" spans="1:9" x14ac:dyDescent="0.25">
      <c r="G19" s="1"/>
      <c r="H19" s="1"/>
      <c r="I19" s="1"/>
    </row>
    <row r="20" spans="1:9" x14ac:dyDescent="0.25">
      <c r="G20" s="1"/>
      <c r="H20" s="1"/>
      <c r="I20" s="1"/>
    </row>
    <row r="21" spans="1:9" x14ac:dyDescent="0.25">
      <c r="G21" s="1"/>
      <c r="H21" s="1"/>
      <c r="I21" s="1"/>
    </row>
    <row r="22" spans="1:9" x14ac:dyDescent="0.25">
      <c r="G22" s="1"/>
      <c r="H22" s="1"/>
      <c r="I22" s="1"/>
    </row>
    <row r="23" spans="1:9" x14ac:dyDescent="0.25">
      <c r="G23" s="1"/>
      <c r="H23" s="1"/>
      <c r="I23" s="1"/>
    </row>
    <row r="24" spans="1:9" x14ac:dyDescent="0.25">
      <c r="G24" s="1"/>
      <c r="H24" s="1"/>
      <c r="I24" s="1"/>
    </row>
    <row r="25" spans="1:9" x14ac:dyDescent="0.25">
      <c r="G25" s="1"/>
      <c r="H25" s="1"/>
      <c r="I25" s="1"/>
    </row>
    <row r="26" spans="1:9" x14ac:dyDescent="0.25">
      <c r="G26" s="1"/>
      <c r="H26" s="1"/>
      <c r="I26" s="1"/>
    </row>
    <row r="27" spans="1:9" x14ac:dyDescent="0.25">
      <c r="G27" s="1"/>
      <c r="H27" s="1"/>
      <c r="I27" s="1"/>
    </row>
    <row r="28" spans="1:9" x14ac:dyDescent="0.25">
      <c r="G28" s="1"/>
      <c r="H28" s="1"/>
      <c r="I28" s="1"/>
    </row>
    <row r="29" spans="1:9" x14ac:dyDescent="0.25">
      <c r="G29" s="1"/>
      <c r="H29" s="1"/>
      <c r="I29" s="1"/>
    </row>
    <row r="30" spans="1:9" x14ac:dyDescent="0.25">
      <c r="G30" s="1"/>
      <c r="H30" s="1"/>
      <c r="I30" s="1"/>
    </row>
    <row r="31" spans="1:9" x14ac:dyDescent="0.25">
      <c r="G31" s="1"/>
      <c r="H31" s="1"/>
      <c r="I31" s="1"/>
    </row>
    <row r="32" spans="1:9" x14ac:dyDescent="0.25">
      <c r="G32" s="1"/>
      <c r="H32" s="1"/>
      <c r="I32" s="1"/>
    </row>
    <row r="33" spans="7:9" x14ac:dyDescent="0.25">
      <c r="G33" s="1"/>
      <c r="H33" s="1"/>
      <c r="I33" s="1"/>
    </row>
    <row r="34" spans="7:9" x14ac:dyDescent="0.25">
      <c r="G34" s="1"/>
      <c r="H34" s="1"/>
      <c r="I34" s="1"/>
    </row>
    <row r="35" spans="7:9" x14ac:dyDescent="0.25">
      <c r="G35" s="1"/>
      <c r="H35" s="1"/>
      <c r="I35" s="1"/>
    </row>
    <row r="36" spans="7:9" x14ac:dyDescent="0.25">
      <c r="G36" s="1"/>
      <c r="H36" s="1"/>
      <c r="I36" s="1"/>
    </row>
    <row r="37" spans="7:9" x14ac:dyDescent="0.25">
      <c r="G37" s="1"/>
      <c r="H37" s="1"/>
      <c r="I37" s="1"/>
    </row>
    <row r="38" spans="7:9" x14ac:dyDescent="0.25">
      <c r="G38" s="1"/>
      <c r="H38" s="1"/>
      <c r="I38" s="1"/>
    </row>
    <row r="39" spans="7:9" x14ac:dyDescent="0.25">
      <c r="G39" s="1"/>
      <c r="H39" s="1"/>
      <c r="I39" s="1"/>
    </row>
    <row r="40" spans="7:9" x14ac:dyDescent="0.25">
      <c r="G40" s="1"/>
      <c r="H40" s="1"/>
      <c r="I40" s="1"/>
    </row>
    <row r="41" spans="7:9" x14ac:dyDescent="0.25">
      <c r="G41" s="1"/>
      <c r="H41" s="1"/>
      <c r="I41" s="1"/>
    </row>
    <row r="42" spans="7:9" x14ac:dyDescent="0.25">
      <c r="G42" s="1"/>
      <c r="H42" s="1"/>
      <c r="I42" s="1"/>
    </row>
    <row r="43" spans="7:9" x14ac:dyDescent="0.25">
      <c r="G43" s="1"/>
      <c r="H43" s="1"/>
      <c r="I43" s="1"/>
    </row>
    <row r="44" spans="7:9" x14ac:dyDescent="0.25">
      <c r="G44" s="1"/>
      <c r="H44" s="1"/>
      <c r="I44" s="1"/>
    </row>
    <row r="45" spans="7:9" x14ac:dyDescent="0.25">
      <c r="G45" s="1"/>
      <c r="H45" s="1"/>
      <c r="I45" s="1"/>
    </row>
    <row r="46" spans="7:9" x14ac:dyDescent="0.25">
      <c r="G46" s="1"/>
      <c r="H46" s="1"/>
      <c r="I46" s="1"/>
    </row>
    <row r="47" spans="7:9" x14ac:dyDescent="0.25">
      <c r="G47" s="1"/>
      <c r="H47" s="1"/>
      <c r="I47" s="1"/>
    </row>
    <row r="48" spans="7:9" x14ac:dyDescent="0.25">
      <c r="G48" s="1"/>
      <c r="H48" s="1"/>
      <c r="I48" s="1"/>
    </row>
    <row r="49" spans="7:9" x14ac:dyDescent="0.25">
      <c r="G49" s="1"/>
      <c r="H49" s="1"/>
      <c r="I49" s="1"/>
    </row>
    <row r="50" spans="7:9" x14ac:dyDescent="0.25">
      <c r="G50" s="1"/>
      <c r="H50" s="1"/>
      <c r="I50" s="1"/>
    </row>
    <row r="51" spans="7:9" x14ac:dyDescent="0.25">
      <c r="G51" s="1"/>
      <c r="H51" s="1"/>
      <c r="I51" s="1"/>
    </row>
    <row r="52" spans="7:9" x14ac:dyDescent="0.25">
      <c r="G52" s="1"/>
      <c r="H52" s="1"/>
      <c r="I52" s="1"/>
    </row>
    <row r="53" spans="7:9" x14ac:dyDescent="0.25">
      <c r="G53" s="1"/>
      <c r="H53" s="1"/>
      <c r="I53" s="1"/>
    </row>
    <row r="54" spans="7:9" x14ac:dyDescent="0.25">
      <c r="G54" s="1"/>
      <c r="H54" s="1"/>
      <c r="I54" s="1"/>
    </row>
    <row r="55" spans="7:9" x14ac:dyDescent="0.25">
      <c r="G55" s="1"/>
      <c r="H55" s="1"/>
      <c r="I55" s="1"/>
    </row>
    <row r="56" spans="7:9" x14ac:dyDescent="0.25">
      <c r="G56" s="1"/>
      <c r="H56" s="1"/>
      <c r="I56" s="1"/>
    </row>
    <row r="57" spans="7:9" x14ac:dyDescent="0.25">
      <c r="G57" s="1"/>
      <c r="H57" s="1"/>
      <c r="I57" s="1"/>
    </row>
    <row r="58" spans="7:9" x14ac:dyDescent="0.25">
      <c r="G58" s="1"/>
      <c r="H58" s="1"/>
      <c r="I58" s="1"/>
    </row>
    <row r="59" spans="7:9" x14ac:dyDescent="0.25">
      <c r="G59" s="1"/>
      <c r="H59" s="1"/>
      <c r="I59" s="1"/>
    </row>
    <row r="60" spans="7:9" x14ac:dyDescent="0.25">
      <c r="G60" s="1"/>
      <c r="H60" s="1"/>
      <c r="I60" s="1"/>
    </row>
    <row r="61" spans="7:9" x14ac:dyDescent="0.25">
      <c r="G61" s="1"/>
      <c r="H61" s="1"/>
      <c r="I61" s="1"/>
    </row>
    <row r="62" spans="7:9" x14ac:dyDescent="0.25">
      <c r="G62" s="1"/>
      <c r="H62" s="1"/>
      <c r="I62" s="1"/>
    </row>
    <row r="63" spans="7:9" x14ac:dyDescent="0.25">
      <c r="G63" s="1"/>
      <c r="H63" s="1"/>
      <c r="I63" s="1"/>
    </row>
    <row r="64" spans="7:9" x14ac:dyDescent="0.25">
      <c r="G64" s="1"/>
      <c r="H64" s="1"/>
      <c r="I64" s="1"/>
    </row>
    <row r="65" spans="7:9" x14ac:dyDescent="0.25">
      <c r="G65" s="1"/>
      <c r="H65" s="1"/>
      <c r="I65" s="1"/>
    </row>
    <row r="66" spans="7:9" x14ac:dyDescent="0.25">
      <c r="G66" s="1"/>
      <c r="H66" s="1"/>
      <c r="I66" s="1"/>
    </row>
    <row r="67" spans="7:9" x14ac:dyDescent="0.25">
      <c r="G67" s="1"/>
      <c r="H67" s="1"/>
      <c r="I67" s="1"/>
    </row>
    <row r="68" spans="7:9" x14ac:dyDescent="0.25">
      <c r="G68" s="1"/>
      <c r="H68" s="1"/>
      <c r="I68" s="1"/>
    </row>
    <row r="69" spans="7:9" x14ac:dyDescent="0.25">
      <c r="G69" s="1"/>
      <c r="H69" s="1"/>
      <c r="I69" s="1"/>
    </row>
    <row r="70" spans="7:9" x14ac:dyDescent="0.25">
      <c r="G70" s="1"/>
      <c r="H70" s="1"/>
      <c r="I70" s="1"/>
    </row>
    <row r="71" spans="7:9" x14ac:dyDescent="0.25">
      <c r="G71" s="1"/>
      <c r="H71" s="1"/>
      <c r="I71" s="1"/>
    </row>
    <row r="72" spans="7:9" x14ac:dyDescent="0.25">
      <c r="G72" s="1"/>
      <c r="H72" s="1"/>
      <c r="I72" s="1"/>
    </row>
    <row r="73" spans="7:9" x14ac:dyDescent="0.25">
      <c r="G73" s="1"/>
      <c r="H73" s="1"/>
      <c r="I73" s="1"/>
    </row>
    <row r="74" spans="7:9" x14ac:dyDescent="0.25">
      <c r="G74" s="1"/>
      <c r="H74" s="1"/>
      <c r="I74" s="1"/>
    </row>
    <row r="75" spans="7:9" x14ac:dyDescent="0.25">
      <c r="G75" s="1"/>
      <c r="H75" s="1"/>
      <c r="I75" s="1"/>
    </row>
    <row r="76" spans="7:9" x14ac:dyDescent="0.25">
      <c r="G76" s="1"/>
      <c r="H76" s="1"/>
      <c r="I76" s="1"/>
    </row>
    <row r="77" spans="7:9" x14ac:dyDescent="0.25">
      <c r="G77" s="1"/>
      <c r="H77" s="1"/>
      <c r="I77" s="1"/>
    </row>
    <row r="78" spans="7:9" x14ac:dyDescent="0.25">
      <c r="G78" s="1"/>
      <c r="H78" s="1"/>
      <c r="I78" s="1"/>
    </row>
    <row r="79" spans="7:9" x14ac:dyDescent="0.25">
      <c r="G79" s="1"/>
      <c r="H79" s="1"/>
      <c r="I79" s="1"/>
    </row>
    <row r="80" spans="7:9" x14ac:dyDescent="0.25">
      <c r="G80" s="1"/>
      <c r="H80" s="1"/>
      <c r="I80" s="1"/>
    </row>
    <row r="81" spans="7:9" x14ac:dyDescent="0.25">
      <c r="G81" s="1"/>
      <c r="H81" s="1"/>
      <c r="I81" s="1"/>
    </row>
    <row r="82" spans="7:9" x14ac:dyDescent="0.25">
      <c r="G82" s="1"/>
      <c r="H82" s="1"/>
      <c r="I82" s="1"/>
    </row>
    <row r="83" spans="7:9" x14ac:dyDescent="0.25">
      <c r="G83" s="1"/>
      <c r="H83" s="1"/>
      <c r="I83" s="1"/>
    </row>
    <row r="84" spans="7:9" x14ac:dyDescent="0.25">
      <c r="G84" s="1"/>
      <c r="H84" s="1"/>
      <c r="I84" s="1"/>
    </row>
    <row r="85" spans="7:9" x14ac:dyDescent="0.25">
      <c r="G85" s="1"/>
      <c r="H85" s="1"/>
      <c r="I85" s="1"/>
    </row>
    <row r="86" spans="7:9" x14ac:dyDescent="0.25">
      <c r="G86" s="1"/>
      <c r="H86" s="1"/>
      <c r="I86" s="1"/>
    </row>
    <row r="87" spans="7:9" x14ac:dyDescent="0.25">
      <c r="G87" s="1"/>
      <c r="H87" s="1"/>
      <c r="I87" s="1"/>
    </row>
    <row r="88" spans="7:9" x14ac:dyDescent="0.25">
      <c r="G88" s="1"/>
      <c r="H88" s="1"/>
      <c r="I88" s="1"/>
    </row>
    <row r="89" spans="7:9" x14ac:dyDescent="0.25">
      <c r="G89" s="1"/>
      <c r="H89" s="1"/>
      <c r="I89" s="1"/>
    </row>
    <row r="90" spans="7:9" x14ac:dyDescent="0.25">
      <c r="G90" s="1"/>
      <c r="H90" s="1"/>
      <c r="I90" s="1"/>
    </row>
    <row r="91" spans="7:9" x14ac:dyDescent="0.25">
      <c r="G91" s="1"/>
      <c r="H91" s="1"/>
      <c r="I91" s="1"/>
    </row>
    <row r="92" spans="7:9" x14ac:dyDescent="0.25">
      <c r="G92" s="1"/>
      <c r="H92" s="1"/>
      <c r="I92" s="1"/>
    </row>
    <row r="93" spans="7:9" x14ac:dyDescent="0.25">
      <c r="G93" s="1"/>
      <c r="H93" s="1"/>
      <c r="I93" s="1"/>
    </row>
    <row r="94" spans="7:9" x14ac:dyDescent="0.25">
      <c r="G94" s="1"/>
      <c r="H94" s="1"/>
      <c r="I94" s="1"/>
    </row>
    <row r="95" spans="7:9" x14ac:dyDescent="0.25">
      <c r="G95" s="1"/>
      <c r="H95" s="1"/>
      <c r="I95" s="1"/>
    </row>
    <row r="96" spans="7:9" x14ac:dyDescent="0.25">
      <c r="G96" s="1"/>
      <c r="H96" s="1"/>
      <c r="I96" s="1"/>
    </row>
    <row r="97" spans="7:9" x14ac:dyDescent="0.25">
      <c r="G97" s="1"/>
      <c r="H97" s="1"/>
      <c r="I97" s="1"/>
    </row>
    <row r="98" spans="7:9" x14ac:dyDescent="0.25">
      <c r="G98" s="1"/>
      <c r="H98" s="1"/>
      <c r="I98" s="1"/>
    </row>
    <row r="99" spans="7:9" x14ac:dyDescent="0.25">
      <c r="G99" s="1"/>
      <c r="H99" s="1"/>
      <c r="I99" s="1"/>
    </row>
    <row r="100" spans="7:9" x14ac:dyDescent="0.25">
      <c r="G100" s="1"/>
      <c r="H100" s="1"/>
      <c r="I100" s="1"/>
    </row>
    <row r="101" spans="7:9" x14ac:dyDescent="0.25">
      <c r="G101" s="1"/>
      <c r="H101" s="1"/>
      <c r="I101" s="1"/>
    </row>
    <row r="102" spans="7:9" x14ac:dyDescent="0.25">
      <c r="G102" s="1"/>
      <c r="H102" s="1"/>
      <c r="I102" s="1"/>
    </row>
    <row r="103" spans="7:9" x14ac:dyDescent="0.25">
      <c r="G103" s="1"/>
      <c r="H103" s="1"/>
      <c r="I103" s="1"/>
    </row>
    <row r="104" spans="7:9" x14ac:dyDescent="0.25">
      <c r="G104" s="1"/>
      <c r="H104" s="1"/>
      <c r="I104" s="1"/>
    </row>
    <row r="105" spans="7:9" x14ac:dyDescent="0.25">
      <c r="G105" s="1"/>
      <c r="H105" s="1"/>
      <c r="I105" s="1"/>
    </row>
    <row r="106" spans="7:9" x14ac:dyDescent="0.25">
      <c r="G106" s="1"/>
      <c r="H106" s="1"/>
      <c r="I106" s="1"/>
    </row>
    <row r="107" spans="7:9" x14ac:dyDescent="0.25">
      <c r="G107" s="1"/>
      <c r="H107" s="1"/>
      <c r="I107" s="1"/>
    </row>
    <row r="108" spans="7:9" x14ac:dyDescent="0.25">
      <c r="G108" s="1"/>
      <c r="H108" s="1"/>
      <c r="I108" s="1"/>
    </row>
    <row r="109" spans="7:9" x14ac:dyDescent="0.25">
      <c r="G109" s="1"/>
      <c r="H109" s="1"/>
      <c r="I109" s="1"/>
    </row>
    <row r="110" spans="7:9" x14ac:dyDescent="0.25">
      <c r="G110" s="1"/>
      <c r="H110" s="1"/>
      <c r="I110" s="1"/>
    </row>
    <row r="111" spans="7:9" x14ac:dyDescent="0.25">
      <c r="G111" s="1"/>
      <c r="H111" s="1"/>
      <c r="I111" s="1"/>
    </row>
    <row r="112" spans="7:9" x14ac:dyDescent="0.25">
      <c r="G112" s="1"/>
      <c r="H112" s="1"/>
      <c r="I112" s="1"/>
    </row>
    <row r="113" spans="7:9" x14ac:dyDescent="0.25">
      <c r="G113" s="1"/>
      <c r="H113" s="1"/>
      <c r="I113" s="1"/>
    </row>
    <row r="114" spans="7:9" x14ac:dyDescent="0.25">
      <c r="G114" s="1"/>
      <c r="H114" s="1"/>
      <c r="I114" s="1"/>
    </row>
    <row r="115" spans="7:9" x14ac:dyDescent="0.25">
      <c r="G115" s="1"/>
      <c r="H115" s="1"/>
      <c r="I115" s="1"/>
    </row>
    <row r="116" spans="7:9" x14ac:dyDescent="0.25">
      <c r="G116" s="1"/>
      <c r="H116" s="1"/>
      <c r="I116" s="1"/>
    </row>
    <row r="117" spans="7:9" x14ac:dyDescent="0.25">
      <c r="G117" s="1"/>
      <c r="H117" s="1"/>
      <c r="I117" s="1"/>
    </row>
    <row r="118" spans="7:9" x14ac:dyDescent="0.25">
      <c r="G118" s="1"/>
      <c r="H118" s="1"/>
      <c r="I118" s="1"/>
    </row>
    <row r="119" spans="7:9" x14ac:dyDescent="0.25">
      <c r="G119" s="1"/>
      <c r="H119" s="1"/>
      <c r="I119" s="1"/>
    </row>
    <row r="120" spans="7:9" x14ac:dyDescent="0.25">
      <c r="G120" s="1"/>
      <c r="H120" s="1"/>
      <c r="I120" s="1"/>
    </row>
    <row r="121" spans="7:9" x14ac:dyDescent="0.25">
      <c r="G121" s="1"/>
      <c r="H121" s="1"/>
      <c r="I121" s="1"/>
    </row>
    <row r="122" spans="7:9" x14ac:dyDescent="0.25">
      <c r="G122" s="1"/>
      <c r="H122" s="1"/>
      <c r="I122" s="1"/>
    </row>
    <row r="123" spans="7:9" x14ac:dyDescent="0.25">
      <c r="G123" s="1"/>
      <c r="H123" s="1"/>
      <c r="I123" s="1"/>
    </row>
    <row r="124" spans="7:9" x14ac:dyDescent="0.25">
      <c r="G124" s="1"/>
      <c r="H124" s="1"/>
      <c r="I124" s="1"/>
    </row>
    <row r="125" spans="7:9" x14ac:dyDescent="0.25">
      <c r="G125" s="1"/>
      <c r="H125" s="1"/>
      <c r="I125" s="1"/>
    </row>
    <row r="126" spans="7:9" x14ac:dyDescent="0.25">
      <c r="G126" s="1"/>
      <c r="H126" s="1"/>
      <c r="I126" s="1"/>
    </row>
    <row r="127" spans="7:9" x14ac:dyDescent="0.25">
      <c r="G127" s="1"/>
      <c r="H127" s="1"/>
      <c r="I127" s="1"/>
    </row>
    <row r="128" spans="7:9" x14ac:dyDescent="0.25">
      <c r="G128" s="1"/>
      <c r="H128" s="1"/>
      <c r="I128" s="1"/>
    </row>
    <row r="129" spans="7:9" x14ac:dyDescent="0.25">
      <c r="G129" s="1"/>
      <c r="H129" s="1"/>
      <c r="I129" s="1"/>
    </row>
    <row r="130" spans="7:9" x14ac:dyDescent="0.25">
      <c r="G130" s="1"/>
      <c r="H130" s="1"/>
      <c r="I130" s="1"/>
    </row>
    <row r="131" spans="7:9" x14ac:dyDescent="0.25">
      <c r="G131" s="1"/>
      <c r="H131" s="1"/>
      <c r="I131" s="1"/>
    </row>
    <row r="132" spans="7:9" x14ac:dyDescent="0.25">
      <c r="G132" s="1"/>
      <c r="H132" s="1"/>
      <c r="I132" s="1"/>
    </row>
    <row r="133" spans="7:9" x14ac:dyDescent="0.25">
      <c r="G133" s="1"/>
      <c r="H133" s="1"/>
      <c r="I133" s="1"/>
    </row>
    <row r="134" spans="7:9" x14ac:dyDescent="0.25">
      <c r="G134" s="1"/>
      <c r="H134" s="1"/>
      <c r="I134" s="1"/>
    </row>
    <row r="135" spans="7:9" x14ac:dyDescent="0.25">
      <c r="G135" s="1"/>
      <c r="H135" s="1"/>
      <c r="I135" s="1"/>
    </row>
    <row r="136" spans="7:9" x14ac:dyDescent="0.25">
      <c r="G136" s="1"/>
      <c r="H136" s="1"/>
      <c r="I136" s="1"/>
    </row>
    <row r="137" spans="7:9" x14ac:dyDescent="0.25">
      <c r="G137" s="1"/>
      <c r="H137" s="1"/>
      <c r="I137" s="1"/>
    </row>
    <row r="138" spans="7:9" x14ac:dyDescent="0.25">
      <c r="G138" s="1"/>
      <c r="H138" s="1"/>
      <c r="I138" s="1"/>
    </row>
    <row r="139" spans="7:9" x14ac:dyDescent="0.25">
      <c r="G139" s="1"/>
      <c r="H139" s="1"/>
      <c r="I139" s="1"/>
    </row>
    <row r="140" spans="7:9" x14ac:dyDescent="0.25">
      <c r="G140" s="1"/>
      <c r="H140" s="1"/>
      <c r="I140" s="1"/>
    </row>
    <row r="141" spans="7:9" x14ac:dyDescent="0.25">
      <c r="G141" s="1"/>
      <c r="H141" s="1"/>
      <c r="I141" s="1"/>
    </row>
    <row r="142" spans="7:9" x14ac:dyDescent="0.25">
      <c r="G142" s="1"/>
      <c r="H142" s="1"/>
      <c r="I142" s="1"/>
    </row>
  </sheetData>
  <mergeCells count="2">
    <mergeCell ref="A2:F2"/>
    <mergeCell ref="B1:F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3"/>
  <sheetViews>
    <sheetView workbookViewId="0">
      <pane xSplit="5" ySplit="3" topLeftCell="F13" activePane="bottomRight" state="frozen"/>
      <selection pane="topRight" activeCell="M1" sqref="M1"/>
      <selection pane="bottomLeft" activeCell="A3" sqref="A3"/>
      <selection pane="bottomRight" activeCell="L14" sqref="L14"/>
    </sheetView>
  </sheetViews>
  <sheetFormatPr defaultRowHeight="15" x14ac:dyDescent="0.25"/>
  <cols>
    <col min="1" max="1" width="35.7109375" style="18" customWidth="1"/>
    <col min="2" max="6" width="9.7109375" style="18" customWidth="1"/>
    <col min="7" max="10" width="8.7109375" customWidth="1"/>
  </cols>
  <sheetData>
    <row r="1" spans="1:9" ht="114.75" customHeight="1" x14ac:dyDescent="0.25">
      <c r="A1" s="35"/>
      <c r="B1" s="41" t="s">
        <v>376</v>
      </c>
      <c r="C1" s="41"/>
      <c r="D1" s="41"/>
      <c r="E1" s="41"/>
      <c r="F1" s="41"/>
    </row>
    <row r="2" spans="1:9" ht="63" customHeight="1" x14ac:dyDescent="0.25">
      <c r="A2" s="40" t="s">
        <v>380</v>
      </c>
      <c r="B2" s="40"/>
      <c r="C2" s="40"/>
      <c r="D2" s="40"/>
      <c r="E2" s="40"/>
      <c r="F2" s="40"/>
    </row>
    <row r="3" spans="1:9" ht="149.25" customHeight="1" x14ac:dyDescent="0.25">
      <c r="A3" s="21" t="s">
        <v>342</v>
      </c>
      <c r="B3" s="19" t="s">
        <v>343</v>
      </c>
      <c r="C3" s="20" t="s">
        <v>4</v>
      </c>
      <c r="D3" s="20" t="s">
        <v>3</v>
      </c>
      <c r="E3" s="20" t="s">
        <v>2</v>
      </c>
      <c r="F3" s="20" t="s">
        <v>138</v>
      </c>
      <c r="G3" s="1"/>
      <c r="H3" s="1"/>
      <c r="I3" s="1"/>
    </row>
    <row r="4" spans="1:9" ht="56.25" customHeight="1" x14ac:dyDescent="0.25">
      <c r="A4" s="7" t="s">
        <v>484</v>
      </c>
      <c r="B4" s="7">
        <v>10</v>
      </c>
      <c r="C4" s="9" t="s">
        <v>197</v>
      </c>
      <c r="D4" s="7" t="s">
        <v>493</v>
      </c>
      <c r="E4" s="7" t="s">
        <v>494</v>
      </c>
      <c r="F4" s="7" t="s">
        <v>468</v>
      </c>
      <c r="G4" s="1"/>
      <c r="H4" s="1"/>
      <c r="I4" s="1"/>
    </row>
    <row r="5" spans="1:9" ht="25.5" customHeight="1" x14ac:dyDescent="0.25">
      <c r="A5" s="7"/>
      <c r="B5" s="7">
        <v>0</v>
      </c>
      <c r="C5" s="9" t="s">
        <v>179</v>
      </c>
      <c r="D5" s="7"/>
      <c r="E5" s="7"/>
      <c r="F5" s="7"/>
      <c r="G5" s="1"/>
      <c r="H5" s="1"/>
      <c r="I5" s="1"/>
    </row>
    <row r="6" spans="1:9" ht="15.75" customHeight="1" x14ac:dyDescent="0.25">
      <c r="A6" s="7"/>
      <c r="B6" s="7"/>
      <c r="C6" s="7"/>
      <c r="D6" s="7"/>
      <c r="E6" s="7"/>
      <c r="F6" s="7"/>
      <c r="G6" s="1"/>
      <c r="H6" s="1"/>
      <c r="I6" s="1"/>
    </row>
    <row r="7" spans="1:9" s="6" customFormat="1" ht="76.5" x14ac:dyDescent="0.25">
      <c r="A7" s="7" t="s">
        <v>82</v>
      </c>
      <c r="B7" s="7">
        <v>10</v>
      </c>
      <c r="C7" s="7" t="s">
        <v>471</v>
      </c>
      <c r="D7" s="7" t="s">
        <v>21</v>
      </c>
      <c r="E7" s="7" t="s">
        <v>18</v>
      </c>
      <c r="F7" s="7" t="s">
        <v>467</v>
      </c>
      <c r="G7" s="5"/>
      <c r="H7" s="5"/>
      <c r="I7" s="5"/>
    </row>
    <row r="8" spans="1:9" s="6" customFormat="1" ht="25.5" x14ac:dyDescent="0.25">
      <c r="A8" s="7"/>
      <c r="B8" s="7">
        <v>0</v>
      </c>
      <c r="C8" s="7" t="s">
        <v>472</v>
      </c>
      <c r="D8" s="7"/>
      <c r="E8" s="7"/>
      <c r="F8" s="7"/>
      <c r="G8" s="5"/>
      <c r="H8" s="5"/>
      <c r="I8" s="5"/>
    </row>
    <row r="9" spans="1:9" s="6" customFormat="1" x14ac:dyDescent="0.25">
      <c r="A9" s="7"/>
      <c r="B9" s="7"/>
      <c r="C9" s="7"/>
      <c r="D9" s="7"/>
      <c r="E9" s="7"/>
      <c r="F9" s="7"/>
      <c r="G9" s="5"/>
      <c r="H9" s="5"/>
      <c r="I9" s="5"/>
    </row>
    <row r="10" spans="1:9" s="6" customFormat="1" ht="63.75" x14ac:dyDescent="0.25">
      <c r="A10" s="7" t="s">
        <v>439</v>
      </c>
      <c r="B10" s="7">
        <v>10</v>
      </c>
      <c r="C10" s="7" t="s">
        <v>471</v>
      </c>
      <c r="D10" s="7" t="s">
        <v>287</v>
      </c>
      <c r="E10" s="7" t="s">
        <v>19</v>
      </c>
      <c r="F10" s="7" t="s">
        <v>468</v>
      </c>
      <c r="G10" s="5"/>
      <c r="H10" s="5"/>
      <c r="I10" s="5"/>
    </row>
    <row r="11" spans="1:9" s="6" customFormat="1" ht="25.5" x14ac:dyDescent="0.25">
      <c r="A11" s="7"/>
      <c r="B11" s="7">
        <v>0</v>
      </c>
      <c r="C11" s="7" t="s">
        <v>472</v>
      </c>
      <c r="D11" s="7"/>
      <c r="E11" s="7"/>
      <c r="F11" s="7"/>
      <c r="G11" s="5"/>
      <c r="H11" s="5"/>
      <c r="I11" s="5"/>
    </row>
    <row r="12" spans="1:9" s="6" customFormat="1" x14ac:dyDescent="0.25">
      <c r="A12" s="7"/>
      <c r="B12" s="7"/>
      <c r="C12" s="7"/>
      <c r="D12" s="7"/>
      <c r="E12" s="7"/>
      <c r="F12" s="7"/>
      <c r="G12" s="5"/>
      <c r="H12" s="5"/>
      <c r="I12" s="5"/>
    </row>
    <row r="13" spans="1:9" s="6" customFormat="1" ht="114.75" x14ac:dyDescent="0.25">
      <c r="A13" s="7" t="s">
        <v>469</v>
      </c>
      <c r="B13" s="7">
        <v>10</v>
      </c>
      <c r="C13" s="8" t="s">
        <v>180</v>
      </c>
      <c r="D13" s="7" t="s">
        <v>21</v>
      </c>
      <c r="E13" s="7" t="s">
        <v>90</v>
      </c>
      <c r="F13" s="7" t="s">
        <v>496</v>
      </c>
      <c r="G13" s="5"/>
      <c r="H13" s="5"/>
      <c r="I13" s="5"/>
    </row>
    <row r="14" spans="1:9" s="6" customFormat="1" ht="25.5" x14ac:dyDescent="0.25">
      <c r="A14" s="7"/>
      <c r="B14" s="7">
        <v>7</v>
      </c>
      <c r="C14" s="8" t="s">
        <v>198</v>
      </c>
      <c r="D14" s="7"/>
      <c r="E14" s="7"/>
      <c r="F14" s="7"/>
      <c r="G14" s="5"/>
      <c r="H14" s="5"/>
      <c r="I14" s="5"/>
    </row>
    <row r="15" spans="1:9" s="6" customFormat="1" x14ac:dyDescent="0.25">
      <c r="A15" s="7"/>
      <c r="B15" s="7">
        <v>0</v>
      </c>
      <c r="C15" s="8" t="s">
        <v>179</v>
      </c>
      <c r="D15" s="7"/>
      <c r="E15" s="7"/>
      <c r="F15" s="7"/>
      <c r="G15" s="5"/>
      <c r="H15" s="5"/>
      <c r="I15" s="5"/>
    </row>
    <row r="16" spans="1:9" s="6" customFormat="1" ht="51" x14ac:dyDescent="0.25">
      <c r="A16" s="7" t="s">
        <v>470</v>
      </c>
      <c r="B16" s="7">
        <v>10</v>
      </c>
      <c r="C16" s="8">
        <v>1</v>
      </c>
      <c r="D16" s="7" t="s">
        <v>21</v>
      </c>
      <c r="E16" s="7" t="s">
        <v>59</v>
      </c>
      <c r="F16" s="7" t="s">
        <v>58</v>
      </c>
      <c r="G16" s="5"/>
      <c r="H16" s="5"/>
      <c r="I16" s="5"/>
    </row>
    <row r="17" spans="1:9" s="6" customFormat="1" x14ac:dyDescent="0.25">
      <c r="A17" s="7"/>
      <c r="B17" s="7">
        <v>0</v>
      </c>
      <c r="C17" s="8" t="s">
        <v>184</v>
      </c>
      <c r="D17" s="7"/>
      <c r="E17" s="7"/>
      <c r="F17" s="7"/>
      <c r="G17" s="5"/>
      <c r="H17" s="5"/>
      <c r="I17" s="5"/>
    </row>
    <row r="18" spans="1:9" s="6" customFormat="1" x14ac:dyDescent="0.25">
      <c r="A18" s="7"/>
      <c r="B18" s="7"/>
      <c r="C18" s="8"/>
      <c r="D18" s="7"/>
      <c r="E18" s="7"/>
      <c r="F18" s="7"/>
      <c r="G18" s="5"/>
      <c r="H18" s="5"/>
      <c r="I18" s="5"/>
    </row>
    <row r="19" spans="1:9" s="6" customFormat="1" ht="191.25" x14ac:dyDescent="0.25">
      <c r="A19" s="7" t="s">
        <v>60</v>
      </c>
      <c r="B19" s="7">
        <v>8</v>
      </c>
      <c r="C19" s="8" t="s">
        <v>180</v>
      </c>
      <c r="D19" s="7" t="s">
        <v>21</v>
      </c>
      <c r="E19" s="7" t="s">
        <v>64</v>
      </c>
      <c r="F19" s="7" t="s">
        <v>61</v>
      </c>
      <c r="G19" s="5"/>
      <c r="H19" s="5"/>
      <c r="I19" s="5"/>
    </row>
    <row r="20" spans="1:9" s="6" customFormat="1" ht="25.5" x14ac:dyDescent="0.25">
      <c r="A20" s="7"/>
      <c r="B20" s="7">
        <v>3</v>
      </c>
      <c r="C20" s="8" t="s">
        <v>198</v>
      </c>
      <c r="D20" s="7"/>
      <c r="E20" s="7"/>
      <c r="F20" s="7"/>
      <c r="G20" s="5"/>
      <c r="H20" s="5"/>
      <c r="I20" s="5"/>
    </row>
    <row r="21" spans="1:9" s="6" customFormat="1" x14ac:dyDescent="0.25">
      <c r="A21" s="7"/>
      <c r="B21" s="7">
        <v>0</v>
      </c>
      <c r="C21" s="8" t="s">
        <v>179</v>
      </c>
      <c r="D21" s="7"/>
      <c r="E21" s="7"/>
      <c r="F21" s="7"/>
      <c r="G21" s="5"/>
      <c r="H21" s="5"/>
      <c r="I21" s="5"/>
    </row>
    <row r="22" spans="1:9" s="6" customFormat="1" ht="89.25" x14ac:dyDescent="0.25">
      <c r="A22" s="7" t="s">
        <v>62</v>
      </c>
      <c r="B22" s="7">
        <v>7</v>
      </c>
      <c r="C22" s="8" t="s">
        <v>180</v>
      </c>
      <c r="D22" s="7" t="s">
        <v>21</v>
      </c>
      <c r="E22" s="7" t="s">
        <v>65</v>
      </c>
      <c r="F22" s="7" t="s">
        <v>63</v>
      </c>
      <c r="G22" s="5"/>
      <c r="H22" s="5"/>
      <c r="I22" s="5"/>
    </row>
    <row r="23" spans="1:9" s="6" customFormat="1" ht="25.5" x14ac:dyDescent="0.25">
      <c r="A23" s="7"/>
      <c r="B23" s="7">
        <v>3</v>
      </c>
      <c r="C23" s="8" t="s">
        <v>198</v>
      </c>
      <c r="D23" s="7"/>
      <c r="E23" s="7"/>
      <c r="F23" s="7"/>
      <c r="G23" s="5"/>
      <c r="H23" s="5"/>
      <c r="I23" s="5"/>
    </row>
    <row r="24" spans="1:9" s="6" customFormat="1" x14ac:dyDescent="0.25">
      <c r="A24" s="7"/>
      <c r="B24" s="7">
        <v>0</v>
      </c>
      <c r="C24" s="8" t="s">
        <v>179</v>
      </c>
      <c r="D24" s="7"/>
      <c r="E24" s="7"/>
      <c r="F24" s="7"/>
      <c r="G24" s="5"/>
      <c r="H24" s="5"/>
      <c r="I24" s="5"/>
    </row>
    <row r="25" spans="1:9" s="6" customFormat="1" ht="114.75" x14ac:dyDescent="0.25">
      <c r="A25" s="7" t="s">
        <v>473</v>
      </c>
      <c r="B25" s="7">
        <v>10</v>
      </c>
      <c r="C25" s="8" t="s">
        <v>66</v>
      </c>
      <c r="D25" s="7" t="s">
        <v>21</v>
      </c>
      <c r="E25" s="7" t="s">
        <v>67</v>
      </c>
      <c r="F25" s="7" t="s">
        <v>474</v>
      </c>
      <c r="G25" s="5"/>
      <c r="H25" s="5"/>
      <c r="I25" s="5"/>
    </row>
    <row r="26" spans="1:9" s="6" customFormat="1" ht="25.5" x14ac:dyDescent="0.25">
      <c r="A26" s="7"/>
      <c r="B26" s="7">
        <v>0</v>
      </c>
      <c r="C26" s="8" t="s">
        <v>216</v>
      </c>
      <c r="D26" s="7"/>
      <c r="E26" s="7"/>
      <c r="F26" s="7"/>
      <c r="G26" s="5"/>
      <c r="H26" s="5"/>
      <c r="I26" s="5"/>
    </row>
    <row r="27" spans="1:9" s="6" customFormat="1" x14ac:dyDescent="0.25">
      <c r="A27" s="7"/>
      <c r="B27" s="7"/>
      <c r="C27" s="8"/>
      <c r="D27" s="7"/>
      <c r="E27" s="7"/>
      <c r="F27" s="7"/>
      <c r="G27" s="5"/>
      <c r="H27" s="5"/>
      <c r="I27" s="5"/>
    </row>
    <row r="28" spans="1:9" x14ac:dyDescent="0.25">
      <c r="A28" s="15" t="s">
        <v>275</v>
      </c>
      <c r="B28" s="15">
        <f>B4+B7+B10+B13+B16+B19+B22+B25</f>
        <v>75</v>
      </c>
      <c r="C28" s="15"/>
      <c r="D28" s="15"/>
      <c r="E28" s="15"/>
      <c r="F28" s="15"/>
      <c r="G28" s="1"/>
      <c r="H28" s="1"/>
      <c r="I28" s="1"/>
    </row>
    <row r="29" spans="1:9" x14ac:dyDescent="0.25">
      <c r="A29" s="15" t="s">
        <v>292</v>
      </c>
      <c r="B29" s="15">
        <v>8</v>
      </c>
      <c r="C29" s="15"/>
      <c r="D29" s="15"/>
      <c r="E29" s="15"/>
      <c r="F29" s="15"/>
      <c r="G29" s="1"/>
      <c r="H29" s="1"/>
      <c r="I29" s="1"/>
    </row>
    <row r="30" spans="1:9" x14ac:dyDescent="0.25">
      <c r="G30" s="1"/>
      <c r="H30" s="1"/>
      <c r="I30" s="1"/>
    </row>
    <row r="31" spans="1:9" x14ac:dyDescent="0.25">
      <c r="G31" s="1"/>
      <c r="H31" s="1"/>
      <c r="I31" s="1"/>
    </row>
    <row r="32" spans="1:9" x14ac:dyDescent="0.25">
      <c r="G32" s="1"/>
      <c r="H32" s="1"/>
      <c r="I32" s="1"/>
    </row>
    <row r="33" spans="7:9" x14ac:dyDescent="0.25">
      <c r="G33" s="1"/>
      <c r="H33" s="1"/>
      <c r="I33" s="1"/>
    </row>
    <row r="34" spans="7:9" x14ac:dyDescent="0.25">
      <c r="G34" s="1"/>
      <c r="H34" s="1"/>
      <c r="I34" s="1"/>
    </row>
    <row r="35" spans="7:9" x14ac:dyDescent="0.25">
      <c r="G35" s="1"/>
      <c r="H35" s="1"/>
      <c r="I35" s="1"/>
    </row>
    <row r="36" spans="7:9" x14ac:dyDescent="0.25">
      <c r="G36" s="1"/>
      <c r="H36" s="1"/>
      <c r="I36" s="1"/>
    </row>
    <row r="37" spans="7:9" x14ac:dyDescent="0.25">
      <c r="G37" s="1"/>
      <c r="H37" s="1"/>
      <c r="I37" s="1"/>
    </row>
    <row r="38" spans="7:9" x14ac:dyDescent="0.25">
      <c r="G38" s="1"/>
      <c r="H38" s="1"/>
      <c r="I38" s="1"/>
    </row>
    <row r="39" spans="7:9" x14ac:dyDescent="0.25">
      <c r="G39" s="1"/>
      <c r="H39" s="1"/>
      <c r="I39" s="1"/>
    </row>
    <row r="40" spans="7:9" x14ac:dyDescent="0.25">
      <c r="G40" s="1"/>
      <c r="H40" s="1"/>
      <c r="I40" s="1"/>
    </row>
    <row r="41" spans="7:9" x14ac:dyDescent="0.25">
      <c r="G41" s="1"/>
      <c r="H41" s="1"/>
      <c r="I41" s="1"/>
    </row>
    <row r="42" spans="7:9" x14ac:dyDescent="0.25">
      <c r="G42" s="1"/>
      <c r="H42" s="1"/>
      <c r="I42" s="1"/>
    </row>
    <row r="43" spans="7:9" x14ac:dyDescent="0.25">
      <c r="G43" s="1"/>
      <c r="H43" s="1"/>
      <c r="I43" s="1"/>
    </row>
    <row r="44" spans="7:9" x14ac:dyDescent="0.25">
      <c r="G44" s="1"/>
      <c r="H44" s="1"/>
      <c r="I44" s="1"/>
    </row>
    <row r="45" spans="7:9" x14ac:dyDescent="0.25">
      <c r="G45" s="1"/>
      <c r="H45" s="1"/>
      <c r="I45" s="1"/>
    </row>
    <row r="46" spans="7:9" x14ac:dyDescent="0.25">
      <c r="G46" s="1"/>
      <c r="H46" s="1"/>
      <c r="I46" s="1"/>
    </row>
    <row r="47" spans="7:9" x14ac:dyDescent="0.25">
      <c r="G47" s="1"/>
      <c r="H47" s="1"/>
      <c r="I47" s="1"/>
    </row>
    <row r="48" spans="7:9" x14ac:dyDescent="0.25">
      <c r="G48" s="1"/>
      <c r="H48" s="1"/>
      <c r="I48" s="1"/>
    </row>
    <row r="49" spans="7:9" x14ac:dyDescent="0.25">
      <c r="G49" s="1"/>
      <c r="H49" s="1"/>
      <c r="I49" s="1"/>
    </row>
    <row r="50" spans="7:9" x14ac:dyDescent="0.25">
      <c r="G50" s="1"/>
      <c r="H50" s="1"/>
      <c r="I50" s="1"/>
    </row>
    <row r="51" spans="7:9" x14ac:dyDescent="0.25">
      <c r="G51" s="1"/>
      <c r="H51" s="1"/>
      <c r="I51" s="1"/>
    </row>
    <row r="52" spans="7:9" x14ac:dyDescent="0.25">
      <c r="G52" s="1"/>
      <c r="H52" s="1"/>
      <c r="I52" s="1"/>
    </row>
    <row r="53" spans="7:9" x14ac:dyDescent="0.25">
      <c r="G53" s="1"/>
      <c r="H53" s="1"/>
      <c r="I53" s="1"/>
    </row>
    <row r="54" spans="7:9" x14ac:dyDescent="0.25">
      <c r="G54" s="1"/>
      <c r="H54" s="1"/>
      <c r="I54" s="1"/>
    </row>
    <row r="55" spans="7:9" x14ac:dyDescent="0.25">
      <c r="G55" s="1"/>
      <c r="H55" s="1"/>
      <c r="I55" s="1"/>
    </row>
    <row r="56" spans="7:9" x14ac:dyDescent="0.25">
      <c r="G56" s="1"/>
      <c r="H56" s="1"/>
      <c r="I56" s="1"/>
    </row>
    <row r="57" spans="7:9" x14ac:dyDescent="0.25">
      <c r="G57" s="1"/>
      <c r="H57" s="1"/>
      <c r="I57" s="1"/>
    </row>
    <row r="58" spans="7:9" x14ac:dyDescent="0.25">
      <c r="G58" s="1"/>
      <c r="H58" s="1"/>
      <c r="I58" s="1"/>
    </row>
    <row r="59" spans="7:9" x14ac:dyDescent="0.25">
      <c r="G59" s="1"/>
      <c r="H59" s="1"/>
      <c r="I59" s="1"/>
    </row>
    <row r="60" spans="7:9" x14ac:dyDescent="0.25">
      <c r="G60" s="1"/>
      <c r="H60" s="1"/>
      <c r="I60" s="1"/>
    </row>
    <row r="61" spans="7:9" x14ac:dyDescent="0.25">
      <c r="G61" s="1"/>
      <c r="H61" s="1"/>
      <c r="I61" s="1"/>
    </row>
    <row r="62" spans="7:9" x14ac:dyDescent="0.25">
      <c r="G62" s="1"/>
      <c r="H62" s="1"/>
      <c r="I62" s="1"/>
    </row>
    <row r="63" spans="7:9" x14ac:dyDescent="0.25">
      <c r="G63" s="1"/>
      <c r="H63" s="1"/>
      <c r="I63" s="1"/>
    </row>
    <row r="64" spans="7:9" x14ac:dyDescent="0.25">
      <c r="G64" s="1"/>
      <c r="H64" s="1"/>
      <c r="I64" s="1"/>
    </row>
    <row r="65" spans="7:9" x14ac:dyDescent="0.25">
      <c r="G65" s="1"/>
      <c r="H65" s="1"/>
      <c r="I65" s="1"/>
    </row>
    <row r="66" spans="7:9" x14ac:dyDescent="0.25">
      <c r="G66" s="1"/>
      <c r="H66" s="1"/>
      <c r="I66" s="1"/>
    </row>
    <row r="67" spans="7:9" x14ac:dyDescent="0.25">
      <c r="G67" s="1"/>
      <c r="H67" s="1"/>
      <c r="I67" s="1"/>
    </row>
    <row r="68" spans="7:9" x14ac:dyDescent="0.25">
      <c r="G68" s="1"/>
      <c r="H68" s="1"/>
      <c r="I68" s="1"/>
    </row>
    <row r="69" spans="7:9" x14ac:dyDescent="0.25">
      <c r="G69" s="1"/>
      <c r="H69" s="1"/>
      <c r="I69" s="1"/>
    </row>
    <row r="70" spans="7:9" x14ac:dyDescent="0.25">
      <c r="G70" s="1"/>
      <c r="H70" s="1"/>
      <c r="I70" s="1"/>
    </row>
    <row r="71" spans="7:9" x14ac:dyDescent="0.25">
      <c r="G71" s="1"/>
      <c r="H71" s="1"/>
      <c r="I71" s="1"/>
    </row>
    <row r="72" spans="7:9" x14ac:dyDescent="0.25">
      <c r="G72" s="1"/>
      <c r="H72" s="1"/>
      <c r="I72" s="1"/>
    </row>
    <row r="73" spans="7:9" x14ac:dyDescent="0.25">
      <c r="G73" s="1"/>
      <c r="H73" s="1"/>
      <c r="I73" s="1"/>
    </row>
    <row r="74" spans="7:9" x14ac:dyDescent="0.25">
      <c r="G74" s="1"/>
      <c r="H74" s="1"/>
      <c r="I74" s="1"/>
    </row>
    <row r="75" spans="7:9" x14ac:dyDescent="0.25">
      <c r="G75" s="1"/>
      <c r="H75" s="1"/>
      <c r="I75" s="1"/>
    </row>
    <row r="76" spans="7:9" x14ac:dyDescent="0.25">
      <c r="G76" s="1"/>
      <c r="H76" s="1"/>
      <c r="I76" s="1"/>
    </row>
    <row r="77" spans="7:9" x14ac:dyDescent="0.25">
      <c r="G77" s="1"/>
      <c r="H77" s="1"/>
      <c r="I77" s="1"/>
    </row>
    <row r="78" spans="7:9" x14ac:dyDescent="0.25">
      <c r="G78" s="1"/>
      <c r="H78" s="1"/>
      <c r="I78" s="1"/>
    </row>
    <row r="79" spans="7:9" x14ac:dyDescent="0.25">
      <c r="G79" s="1"/>
      <c r="H79" s="1"/>
      <c r="I79" s="1"/>
    </row>
    <row r="80" spans="7:9" x14ac:dyDescent="0.25">
      <c r="G80" s="1"/>
      <c r="H80" s="1"/>
      <c r="I80" s="1"/>
    </row>
    <row r="81" spans="7:9" x14ac:dyDescent="0.25">
      <c r="G81" s="1"/>
      <c r="H81" s="1"/>
      <c r="I81" s="1"/>
    </row>
    <row r="82" spans="7:9" x14ac:dyDescent="0.25">
      <c r="G82" s="1"/>
      <c r="H82" s="1"/>
      <c r="I82" s="1"/>
    </row>
    <row r="83" spans="7:9" x14ac:dyDescent="0.25">
      <c r="G83" s="1"/>
      <c r="H83" s="1"/>
      <c r="I83" s="1"/>
    </row>
    <row r="84" spans="7:9" x14ac:dyDescent="0.25">
      <c r="G84" s="1"/>
      <c r="H84" s="1"/>
      <c r="I84" s="1"/>
    </row>
    <row r="85" spans="7:9" x14ac:dyDescent="0.25">
      <c r="G85" s="1"/>
      <c r="H85" s="1"/>
      <c r="I85" s="1"/>
    </row>
    <row r="86" spans="7:9" x14ac:dyDescent="0.25">
      <c r="G86" s="1"/>
      <c r="H86" s="1"/>
      <c r="I86" s="1"/>
    </row>
    <row r="87" spans="7:9" x14ac:dyDescent="0.25">
      <c r="G87" s="1"/>
      <c r="H87" s="1"/>
      <c r="I87" s="1"/>
    </row>
    <row r="88" spans="7:9" x14ac:dyDescent="0.25">
      <c r="G88" s="1"/>
      <c r="H88" s="1"/>
      <c r="I88" s="1"/>
    </row>
    <row r="89" spans="7:9" x14ac:dyDescent="0.25">
      <c r="G89" s="1"/>
      <c r="H89" s="1"/>
      <c r="I89" s="1"/>
    </row>
    <row r="90" spans="7:9" x14ac:dyDescent="0.25">
      <c r="G90" s="1"/>
      <c r="H90" s="1"/>
      <c r="I90" s="1"/>
    </row>
    <row r="91" spans="7:9" x14ac:dyDescent="0.25">
      <c r="G91" s="1"/>
      <c r="H91" s="1"/>
      <c r="I91" s="1"/>
    </row>
    <row r="92" spans="7:9" x14ac:dyDescent="0.25">
      <c r="G92" s="1"/>
      <c r="H92" s="1"/>
      <c r="I92" s="1"/>
    </row>
    <row r="93" spans="7:9" x14ac:dyDescent="0.25">
      <c r="G93" s="1"/>
      <c r="H93" s="1"/>
      <c r="I93" s="1"/>
    </row>
    <row r="94" spans="7:9" x14ac:dyDescent="0.25">
      <c r="G94" s="1"/>
      <c r="H94" s="1"/>
      <c r="I94" s="1"/>
    </row>
    <row r="95" spans="7:9" x14ac:dyDescent="0.25">
      <c r="G95" s="1"/>
      <c r="H95" s="1"/>
      <c r="I95" s="1"/>
    </row>
    <row r="96" spans="7:9" x14ac:dyDescent="0.25">
      <c r="G96" s="1"/>
      <c r="H96" s="1"/>
      <c r="I96" s="1"/>
    </row>
    <row r="97" spans="7:9" x14ac:dyDescent="0.25">
      <c r="G97" s="1"/>
      <c r="H97" s="1"/>
      <c r="I97" s="1"/>
    </row>
    <row r="98" spans="7:9" x14ac:dyDescent="0.25">
      <c r="G98" s="1"/>
      <c r="H98" s="1"/>
      <c r="I98" s="1"/>
    </row>
    <row r="99" spans="7:9" x14ac:dyDescent="0.25">
      <c r="G99" s="1"/>
      <c r="H99" s="1"/>
      <c r="I99" s="1"/>
    </row>
    <row r="100" spans="7:9" x14ac:dyDescent="0.25">
      <c r="G100" s="1"/>
      <c r="H100" s="1"/>
      <c r="I100" s="1"/>
    </row>
    <row r="101" spans="7:9" x14ac:dyDescent="0.25">
      <c r="G101" s="1"/>
      <c r="H101" s="1"/>
      <c r="I101" s="1"/>
    </row>
    <row r="102" spans="7:9" x14ac:dyDescent="0.25">
      <c r="G102" s="1"/>
      <c r="H102" s="1"/>
      <c r="I102" s="1"/>
    </row>
    <row r="103" spans="7:9" x14ac:dyDescent="0.25">
      <c r="G103" s="1"/>
      <c r="H103" s="1"/>
      <c r="I103" s="1"/>
    </row>
    <row r="104" spans="7:9" x14ac:dyDescent="0.25">
      <c r="G104" s="1"/>
      <c r="H104" s="1"/>
      <c r="I104" s="1"/>
    </row>
    <row r="105" spans="7:9" x14ac:dyDescent="0.25">
      <c r="G105" s="1"/>
      <c r="H105" s="1"/>
      <c r="I105" s="1"/>
    </row>
    <row r="106" spans="7:9" x14ac:dyDescent="0.25">
      <c r="G106" s="1"/>
      <c r="H106" s="1"/>
      <c r="I106" s="1"/>
    </row>
    <row r="107" spans="7:9" x14ac:dyDescent="0.25">
      <c r="G107" s="1"/>
      <c r="H107" s="1"/>
      <c r="I107" s="1"/>
    </row>
    <row r="108" spans="7:9" x14ac:dyDescent="0.25">
      <c r="G108" s="1"/>
      <c r="H108" s="1"/>
      <c r="I108" s="1"/>
    </row>
    <row r="109" spans="7:9" x14ac:dyDescent="0.25">
      <c r="G109" s="1"/>
      <c r="H109" s="1"/>
      <c r="I109" s="1"/>
    </row>
    <row r="110" spans="7:9" x14ac:dyDescent="0.25">
      <c r="G110" s="1"/>
      <c r="H110" s="1"/>
      <c r="I110" s="1"/>
    </row>
    <row r="111" spans="7:9" x14ac:dyDescent="0.25">
      <c r="G111" s="1"/>
      <c r="H111" s="1"/>
      <c r="I111" s="1"/>
    </row>
    <row r="112" spans="7:9" x14ac:dyDescent="0.25">
      <c r="G112" s="1"/>
      <c r="H112" s="1"/>
      <c r="I112" s="1"/>
    </row>
    <row r="113" spans="7:9" x14ac:dyDescent="0.25">
      <c r="G113" s="1"/>
      <c r="H113" s="1"/>
      <c r="I113" s="1"/>
    </row>
    <row r="114" spans="7:9" x14ac:dyDescent="0.25">
      <c r="G114" s="1"/>
      <c r="H114" s="1"/>
      <c r="I114" s="1"/>
    </row>
    <row r="115" spans="7:9" x14ac:dyDescent="0.25">
      <c r="G115" s="1"/>
      <c r="H115" s="1"/>
      <c r="I115" s="1"/>
    </row>
    <row r="116" spans="7:9" x14ac:dyDescent="0.25">
      <c r="G116" s="1"/>
      <c r="H116" s="1"/>
      <c r="I116" s="1"/>
    </row>
    <row r="117" spans="7:9" x14ac:dyDescent="0.25">
      <c r="G117" s="1"/>
      <c r="H117" s="1"/>
      <c r="I117" s="1"/>
    </row>
    <row r="118" spans="7:9" x14ac:dyDescent="0.25">
      <c r="G118" s="1"/>
      <c r="H118" s="1"/>
      <c r="I118" s="1"/>
    </row>
    <row r="119" spans="7:9" x14ac:dyDescent="0.25">
      <c r="G119" s="1"/>
      <c r="H119" s="1"/>
      <c r="I119" s="1"/>
    </row>
    <row r="120" spans="7:9" x14ac:dyDescent="0.25">
      <c r="G120" s="1"/>
      <c r="H120" s="1"/>
      <c r="I120" s="1"/>
    </row>
    <row r="121" spans="7:9" x14ac:dyDescent="0.25">
      <c r="G121" s="1"/>
      <c r="H121" s="1"/>
      <c r="I121" s="1"/>
    </row>
    <row r="122" spans="7:9" x14ac:dyDescent="0.25">
      <c r="G122" s="1"/>
      <c r="H122" s="1"/>
      <c r="I122" s="1"/>
    </row>
    <row r="123" spans="7:9" x14ac:dyDescent="0.25">
      <c r="G123" s="1"/>
      <c r="H123" s="1"/>
      <c r="I123" s="1"/>
    </row>
    <row r="124" spans="7:9" x14ac:dyDescent="0.25">
      <c r="G124" s="1"/>
      <c r="H124" s="1"/>
      <c r="I124" s="1"/>
    </row>
    <row r="125" spans="7:9" x14ac:dyDescent="0.25">
      <c r="G125" s="1"/>
      <c r="H125" s="1"/>
      <c r="I125" s="1"/>
    </row>
    <row r="126" spans="7:9" x14ac:dyDescent="0.25">
      <c r="G126" s="1"/>
      <c r="H126" s="1"/>
      <c r="I126" s="1"/>
    </row>
    <row r="127" spans="7:9" x14ac:dyDescent="0.25">
      <c r="G127" s="1"/>
      <c r="H127" s="1"/>
      <c r="I127" s="1"/>
    </row>
    <row r="128" spans="7:9" x14ac:dyDescent="0.25">
      <c r="G128" s="1"/>
      <c r="H128" s="1"/>
      <c r="I128" s="1"/>
    </row>
    <row r="129" spans="7:9" x14ac:dyDescent="0.25">
      <c r="G129" s="1"/>
      <c r="H129" s="1"/>
      <c r="I129" s="1"/>
    </row>
    <row r="130" spans="7:9" x14ac:dyDescent="0.25">
      <c r="G130" s="1"/>
      <c r="H130" s="1"/>
      <c r="I130" s="1"/>
    </row>
    <row r="131" spans="7:9" x14ac:dyDescent="0.25">
      <c r="G131" s="1"/>
      <c r="H131" s="1"/>
      <c r="I131" s="1"/>
    </row>
    <row r="132" spans="7:9" x14ac:dyDescent="0.25">
      <c r="G132" s="1"/>
      <c r="H132" s="1"/>
      <c r="I132" s="1"/>
    </row>
    <row r="133" spans="7:9" x14ac:dyDescent="0.25">
      <c r="G133" s="1"/>
      <c r="H133" s="1"/>
      <c r="I133" s="1"/>
    </row>
    <row r="134" spans="7:9" x14ac:dyDescent="0.25">
      <c r="G134" s="1"/>
      <c r="H134" s="1"/>
      <c r="I134" s="1"/>
    </row>
    <row r="135" spans="7:9" x14ac:dyDescent="0.25">
      <c r="G135" s="1"/>
      <c r="H135" s="1"/>
      <c r="I135" s="1"/>
    </row>
    <row r="136" spans="7:9" x14ac:dyDescent="0.25">
      <c r="G136" s="1"/>
      <c r="H136" s="1"/>
      <c r="I136" s="1"/>
    </row>
    <row r="137" spans="7:9" x14ac:dyDescent="0.25">
      <c r="G137" s="1"/>
      <c r="H137" s="1"/>
      <c r="I137" s="1"/>
    </row>
    <row r="138" spans="7:9" x14ac:dyDescent="0.25">
      <c r="G138" s="1"/>
      <c r="H138" s="1"/>
      <c r="I138" s="1"/>
    </row>
    <row r="139" spans="7:9" x14ac:dyDescent="0.25">
      <c r="G139" s="1"/>
      <c r="H139" s="1"/>
      <c r="I139" s="1"/>
    </row>
    <row r="140" spans="7:9" x14ac:dyDescent="0.25">
      <c r="G140" s="1"/>
      <c r="H140" s="1"/>
      <c r="I140" s="1"/>
    </row>
    <row r="141" spans="7:9" x14ac:dyDescent="0.25">
      <c r="G141" s="1"/>
      <c r="H141" s="1"/>
      <c r="I141" s="1"/>
    </row>
    <row r="142" spans="7:9" x14ac:dyDescent="0.25">
      <c r="G142" s="1"/>
      <c r="H142" s="1"/>
      <c r="I142" s="1"/>
    </row>
    <row r="143" spans="7:9" x14ac:dyDescent="0.25">
      <c r="G143" s="1"/>
      <c r="H143" s="1"/>
      <c r="I143" s="1"/>
    </row>
    <row r="144" spans="7:9" x14ac:dyDescent="0.25">
      <c r="G144" s="1"/>
      <c r="H144" s="1"/>
      <c r="I144" s="1"/>
    </row>
    <row r="145" spans="7:9" x14ac:dyDescent="0.25">
      <c r="G145" s="1"/>
      <c r="H145" s="1"/>
      <c r="I145" s="1"/>
    </row>
    <row r="146" spans="7:9" x14ac:dyDescent="0.25">
      <c r="G146" s="1"/>
      <c r="H146" s="1"/>
      <c r="I146" s="1"/>
    </row>
    <row r="147" spans="7:9" x14ac:dyDescent="0.25">
      <c r="G147" s="1"/>
      <c r="H147" s="1"/>
      <c r="I147" s="1"/>
    </row>
    <row r="148" spans="7:9" x14ac:dyDescent="0.25">
      <c r="G148" s="1"/>
      <c r="H148" s="1"/>
      <c r="I148" s="1"/>
    </row>
    <row r="149" spans="7:9" x14ac:dyDescent="0.25">
      <c r="G149" s="1"/>
      <c r="H149" s="1"/>
      <c r="I149" s="1"/>
    </row>
    <row r="150" spans="7:9" x14ac:dyDescent="0.25">
      <c r="G150" s="1"/>
      <c r="H150" s="1"/>
      <c r="I150" s="1"/>
    </row>
    <row r="151" spans="7:9" x14ac:dyDescent="0.25">
      <c r="G151" s="1"/>
      <c r="H151" s="1"/>
      <c r="I151" s="1"/>
    </row>
    <row r="152" spans="7:9" x14ac:dyDescent="0.25">
      <c r="G152" s="1"/>
      <c r="H152" s="1"/>
      <c r="I152" s="1"/>
    </row>
    <row r="153" spans="7:9" x14ac:dyDescent="0.25">
      <c r="G153" s="1"/>
      <c r="H153" s="1"/>
      <c r="I153" s="1"/>
    </row>
  </sheetData>
  <mergeCells count="2">
    <mergeCell ref="A2:F2"/>
    <mergeCell ref="B1:F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workbookViewId="0">
      <pane xSplit="5" ySplit="3" topLeftCell="F13" activePane="bottomRight" state="frozen"/>
      <selection pane="topRight" activeCell="M1" sqref="M1"/>
      <selection pane="bottomLeft" activeCell="A3" sqref="A3"/>
      <selection pane="bottomRight" activeCell="A11" sqref="A11"/>
    </sheetView>
  </sheetViews>
  <sheetFormatPr defaultRowHeight="15" x14ac:dyDescent="0.25"/>
  <cols>
    <col min="1" max="1" width="35.7109375" style="18" customWidth="1"/>
    <col min="2" max="6" width="9.7109375" style="18" customWidth="1"/>
    <col min="7" max="10" width="8.7109375" customWidth="1"/>
  </cols>
  <sheetData>
    <row r="1" spans="1:9" ht="114.75" customHeight="1" x14ac:dyDescent="0.25">
      <c r="A1" s="36"/>
      <c r="B1" s="41" t="s">
        <v>377</v>
      </c>
      <c r="C1" s="41"/>
      <c r="D1" s="41"/>
      <c r="E1" s="41"/>
      <c r="F1" s="41"/>
    </row>
    <row r="2" spans="1:9" ht="63" customHeight="1" x14ac:dyDescent="0.25">
      <c r="A2" s="40" t="s">
        <v>379</v>
      </c>
      <c r="B2" s="40"/>
      <c r="C2" s="40"/>
      <c r="D2" s="40"/>
      <c r="E2" s="40"/>
      <c r="F2" s="40"/>
    </row>
    <row r="3" spans="1:9" ht="150" customHeight="1" x14ac:dyDescent="0.25">
      <c r="A3" s="21" t="s">
        <v>342</v>
      </c>
      <c r="B3" s="19" t="s">
        <v>343</v>
      </c>
      <c r="C3" s="20" t="s">
        <v>4</v>
      </c>
      <c r="D3" s="20" t="s">
        <v>3</v>
      </c>
      <c r="E3" s="20" t="s">
        <v>2</v>
      </c>
      <c r="F3" s="20" t="s">
        <v>138</v>
      </c>
      <c r="G3" s="1"/>
      <c r="H3" s="1"/>
      <c r="I3" s="1"/>
    </row>
    <row r="4" spans="1:9" ht="229.5" x14ac:dyDescent="0.25">
      <c r="A4" s="15" t="s">
        <v>25</v>
      </c>
      <c r="B4" s="15">
        <v>30</v>
      </c>
      <c r="C4" s="9">
        <v>1</v>
      </c>
      <c r="D4" s="15" t="s">
        <v>21</v>
      </c>
      <c r="E4" s="15" t="s">
        <v>217</v>
      </c>
      <c r="F4" s="15" t="s">
        <v>297</v>
      </c>
      <c r="G4" s="1"/>
      <c r="H4" s="1"/>
      <c r="I4" s="1"/>
    </row>
    <row r="5" spans="1:9" ht="25.5" x14ac:dyDescent="0.25">
      <c r="A5" s="15"/>
      <c r="B5" s="15">
        <v>10</v>
      </c>
      <c r="C5" s="9" t="s">
        <v>197</v>
      </c>
      <c r="D5" s="15"/>
      <c r="E5" s="15"/>
      <c r="F5" s="15"/>
      <c r="G5" s="1"/>
      <c r="H5" s="1"/>
      <c r="I5" s="1"/>
    </row>
    <row r="6" spans="1:9" x14ac:dyDescent="0.25">
      <c r="A6" s="15"/>
      <c r="B6" s="15">
        <v>0</v>
      </c>
      <c r="C6" s="9" t="s">
        <v>179</v>
      </c>
      <c r="D6" s="15"/>
      <c r="E6" s="15"/>
      <c r="F6" s="15"/>
      <c r="G6" s="1"/>
      <c r="H6" s="1"/>
      <c r="I6" s="1"/>
    </row>
    <row r="7" spans="1:9" ht="51" x14ac:dyDescent="0.25">
      <c r="A7" s="15" t="s">
        <v>26</v>
      </c>
      <c r="B7" s="15">
        <v>15</v>
      </c>
      <c r="C7" s="9">
        <v>0.9</v>
      </c>
      <c r="D7" s="15" t="s">
        <v>21</v>
      </c>
      <c r="E7" s="15" t="s">
        <v>27</v>
      </c>
      <c r="F7" s="15" t="s">
        <v>285</v>
      </c>
      <c r="G7" s="1"/>
      <c r="H7" s="1"/>
      <c r="I7" s="1"/>
    </row>
    <row r="8" spans="1:9" x14ac:dyDescent="0.25">
      <c r="A8" s="15"/>
      <c r="B8" s="15">
        <v>0</v>
      </c>
      <c r="C8" s="9" t="s">
        <v>182</v>
      </c>
      <c r="D8" s="15"/>
      <c r="E8" s="15"/>
      <c r="F8" s="15"/>
      <c r="G8" s="1"/>
      <c r="H8" s="1"/>
      <c r="I8" s="1"/>
    </row>
    <row r="9" spans="1:9" x14ac:dyDescent="0.25">
      <c r="A9" s="15"/>
      <c r="B9" s="15"/>
      <c r="C9" s="9"/>
      <c r="D9" s="15"/>
      <c r="E9" s="15"/>
      <c r="F9" s="15"/>
      <c r="G9" s="1"/>
      <c r="H9" s="1"/>
      <c r="I9" s="1"/>
    </row>
    <row r="10" spans="1:9" ht="306" x14ac:dyDescent="0.25">
      <c r="A10" s="15" t="s">
        <v>83</v>
      </c>
      <c r="B10" s="15">
        <v>30</v>
      </c>
      <c r="C10" s="9">
        <v>1</v>
      </c>
      <c r="D10" s="15" t="s">
        <v>21</v>
      </c>
      <c r="E10" s="15" t="s">
        <v>28</v>
      </c>
      <c r="F10" s="15" t="s">
        <v>298</v>
      </c>
      <c r="G10" s="1"/>
      <c r="H10" s="1"/>
      <c r="I10" s="1"/>
    </row>
    <row r="11" spans="1:9" ht="25.5" x14ac:dyDescent="0.25">
      <c r="A11" s="15"/>
      <c r="B11" s="15">
        <v>5</v>
      </c>
      <c r="C11" s="15" t="s">
        <v>197</v>
      </c>
      <c r="D11" s="15"/>
      <c r="E11" s="15"/>
      <c r="F11" s="15"/>
      <c r="G11" s="1"/>
      <c r="H11" s="1"/>
      <c r="I11" s="1"/>
    </row>
    <row r="12" spans="1:9" x14ac:dyDescent="0.25">
      <c r="A12" s="15"/>
      <c r="B12" s="15">
        <v>0</v>
      </c>
      <c r="C12" s="15" t="s">
        <v>179</v>
      </c>
      <c r="D12" s="15"/>
      <c r="E12" s="15"/>
      <c r="F12" s="15"/>
      <c r="G12" s="1"/>
      <c r="H12" s="1"/>
      <c r="I12" s="1"/>
    </row>
    <row r="13" spans="1:9" x14ac:dyDescent="0.25">
      <c r="A13" s="15" t="s">
        <v>275</v>
      </c>
      <c r="B13" s="15">
        <f>B4+B7+B10</f>
        <v>75</v>
      </c>
      <c r="C13" s="15"/>
      <c r="D13" s="15"/>
      <c r="E13" s="15"/>
      <c r="F13" s="15"/>
      <c r="G13" s="1"/>
      <c r="H13" s="1"/>
      <c r="I13" s="1"/>
    </row>
    <row r="14" spans="1:9" x14ac:dyDescent="0.25">
      <c r="A14" s="15" t="s">
        <v>292</v>
      </c>
      <c r="B14" s="15">
        <v>3</v>
      </c>
      <c r="C14" s="15"/>
      <c r="D14" s="15"/>
      <c r="E14" s="15"/>
      <c r="F14" s="15"/>
      <c r="G14" s="1"/>
      <c r="H14" s="1"/>
      <c r="I14" s="1"/>
    </row>
    <row r="15" spans="1:9" x14ac:dyDescent="0.25">
      <c r="G15" s="1"/>
      <c r="H15" s="1"/>
      <c r="I15" s="1"/>
    </row>
    <row r="16" spans="1:9" x14ac:dyDescent="0.25">
      <c r="G16" s="1"/>
      <c r="H16" s="1"/>
      <c r="I16" s="1"/>
    </row>
    <row r="17" spans="7:9" x14ac:dyDescent="0.25">
      <c r="G17" s="1"/>
      <c r="H17" s="1"/>
      <c r="I17" s="1"/>
    </row>
    <row r="18" spans="7:9" x14ac:dyDescent="0.25">
      <c r="G18" s="1"/>
      <c r="H18" s="1"/>
      <c r="I18" s="1"/>
    </row>
    <row r="19" spans="7:9" x14ac:dyDescent="0.25">
      <c r="G19" s="1"/>
      <c r="H19" s="1"/>
      <c r="I19" s="1"/>
    </row>
    <row r="20" spans="7:9" x14ac:dyDescent="0.25">
      <c r="G20" s="1"/>
      <c r="H20" s="1"/>
      <c r="I20" s="1"/>
    </row>
    <row r="21" spans="7:9" x14ac:dyDescent="0.25">
      <c r="G21" s="1"/>
      <c r="H21" s="1"/>
      <c r="I21" s="1"/>
    </row>
    <row r="22" spans="7:9" x14ac:dyDescent="0.25">
      <c r="G22" s="1"/>
      <c r="H22" s="1"/>
      <c r="I22" s="1"/>
    </row>
    <row r="23" spans="7:9" x14ac:dyDescent="0.25">
      <c r="G23" s="1"/>
      <c r="H23" s="1"/>
      <c r="I23" s="1"/>
    </row>
    <row r="24" spans="7:9" x14ac:dyDescent="0.25">
      <c r="G24" s="1"/>
      <c r="H24" s="1"/>
      <c r="I24" s="1"/>
    </row>
    <row r="25" spans="7:9" x14ac:dyDescent="0.25">
      <c r="G25" s="1"/>
      <c r="H25" s="1"/>
      <c r="I25" s="1"/>
    </row>
    <row r="26" spans="7:9" x14ac:dyDescent="0.25">
      <c r="G26" s="1"/>
      <c r="H26" s="1"/>
      <c r="I26" s="1"/>
    </row>
    <row r="27" spans="7:9" x14ac:dyDescent="0.25">
      <c r="G27" s="1"/>
      <c r="H27" s="1"/>
      <c r="I27" s="1"/>
    </row>
    <row r="28" spans="7:9" x14ac:dyDescent="0.25">
      <c r="G28" s="1"/>
      <c r="H28" s="1"/>
      <c r="I28" s="1"/>
    </row>
    <row r="29" spans="7:9" x14ac:dyDescent="0.25">
      <c r="G29" s="1"/>
      <c r="H29" s="1"/>
      <c r="I29" s="1"/>
    </row>
    <row r="30" spans="7:9" x14ac:dyDescent="0.25">
      <c r="G30" s="1"/>
      <c r="H30" s="1"/>
      <c r="I30" s="1"/>
    </row>
    <row r="31" spans="7:9" x14ac:dyDescent="0.25">
      <c r="G31" s="1"/>
      <c r="H31" s="1"/>
      <c r="I31" s="1"/>
    </row>
    <row r="32" spans="7:9" x14ac:dyDescent="0.25">
      <c r="G32" s="1"/>
      <c r="H32" s="1"/>
      <c r="I32" s="1"/>
    </row>
    <row r="33" spans="7:9" x14ac:dyDescent="0.25">
      <c r="G33" s="1"/>
      <c r="H33" s="1"/>
      <c r="I33" s="1"/>
    </row>
    <row r="34" spans="7:9" x14ac:dyDescent="0.25">
      <c r="G34" s="1"/>
      <c r="H34" s="1"/>
      <c r="I34" s="1"/>
    </row>
    <row r="35" spans="7:9" x14ac:dyDescent="0.25">
      <c r="G35" s="1"/>
      <c r="H35" s="1"/>
      <c r="I35" s="1"/>
    </row>
    <row r="36" spans="7:9" x14ac:dyDescent="0.25">
      <c r="G36" s="1"/>
      <c r="H36" s="1"/>
      <c r="I36" s="1"/>
    </row>
    <row r="37" spans="7:9" x14ac:dyDescent="0.25">
      <c r="G37" s="1"/>
      <c r="H37" s="1"/>
      <c r="I37" s="1"/>
    </row>
    <row r="38" spans="7:9" x14ac:dyDescent="0.25">
      <c r="G38" s="1"/>
      <c r="H38" s="1"/>
      <c r="I38" s="1"/>
    </row>
    <row r="39" spans="7:9" x14ac:dyDescent="0.25">
      <c r="G39" s="1"/>
      <c r="H39" s="1"/>
      <c r="I39" s="1"/>
    </row>
    <row r="40" spans="7:9" x14ac:dyDescent="0.25">
      <c r="G40" s="1"/>
      <c r="H40" s="1"/>
      <c r="I40" s="1"/>
    </row>
    <row r="41" spans="7:9" x14ac:dyDescent="0.25">
      <c r="G41" s="1"/>
      <c r="H41" s="1"/>
      <c r="I41" s="1"/>
    </row>
    <row r="42" spans="7:9" x14ac:dyDescent="0.25">
      <c r="G42" s="1"/>
      <c r="H42" s="1"/>
      <c r="I42" s="1"/>
    </row>
    <row r="43" spans="7:9" x14ac:dyDescent="0.25">
      <c r="G43" s="1"/>
      <c r="H43" s="1"/>
      <c r="I43" s="1"/>
    </row>
    <row r="44" spans="7:9" x14ac:dyDescent="0.25">
      <c r="G44" s="1"/>
      <c r="H44" s="1"/>
      <c r="I44" s="1"/>
    </row>
    <row r="45" spans="7:9" x14ac:dyDescent="0.25">
      <c r="G45" s="1"/>
      <c r="H45" s="1"/>
      <c r="I45" s="1"/>
    </row>
    <row r="46" spans="7:9" x14ac:dyDescent="0.25">
      <c r="G46" s="1"/>
      <c r="H46" s="1"/>
      <c r="I46" s="1"/>
    </row>
    <row r="47" spans="7:9" x14ac:dyDescent="0.25">
      <c r="G47" s="1"/>
      <c r="H47" s="1"/>
      <c r="I47" s="1"/>
    </row>
    <row r="48" spans="7:9" x14ac:dyDescent="0.25">
      <c r="G48" s="1"/>
      <c r="H48" s="1"/>
      <c r="I48" s="1"/>
    </row>
    <row r="49" spans="7:9" x14ac:dyDescent="0.25">
      <c r="G49" s="1"/>
      <c r="H49" s="1"/>
      <c r="I49" s="1"/>
    </row>
    <row r="50" spans="7:9" x14ac:dyDescent="0.25">
      <c r="G50" s="1"/>
      <c r="H50" s="1"/>
      <c r="I50" s="1"/>
    </row>
    <row r="51" spans="7:9" x14ac:dyDescent="0.25">
      <c r="G51" s="1"/>
      <c r="H51" s="1"/>
      <c r="I51" s="1"/>
    </row>
    <row r="52" spans="7:9" x14ac:dyDescent="0.25">
      <c r="G52" s="1"/>
      <c r="H52" s="1"/>
      <c r="I52" s="1"/>
    </row>
    <row r="53" spans="7:9" x14ac:dyDescent="0.25">
      <c r="G53" s="1"/>
      <c r="H53" s="1"/>
      <c r="I53" s="1"/>
    </row>
    <row r="54" spans="7:9" x14ac:dyDescent="0.25">
      <c r="G54" s="1"/>
      <c r="H54" s="1"/>
      <c r="I54" s="1"/>
    </row>
    <row r="55" spans="7:9" x14ac:dyDescent="0.25">
      <c r="G55" s="1"/>
      <c r="H55" s="1"/>
      <c r="I55" s="1"/>
    </row>
    <row r="56" spans="7:9" x14ac:dyDescent="0.25">
      <c r="G56" s="1"/>
      <c r="H56" s="1"/>
      <c r="I56" s="1"/>
    </row>
    <row r="57" spans="7:9" x14ac:dyDescent="0.25">
      <c r="G57" s="1"/>
      <c r="H57" s="1"/>
      <c r="I57" s="1"/>
    </row>
    <row r="58" spans="7:9" x14ac:dyDescent="0.25">
      <c r="G58" s="1"/>
      <c r="H58" s="1"/>
      <c r="I58" s="1"/>
    </row>
    <row r="59" spans="7:9" x14ac:dyDescent="0.25">
      <c r="G59" s="1"/>
      <c r="H59" s="1"/>
      <c r="I59" s="1"/>
    </row>
    <row r="60" spans="7:9" x14ac:dyDescent="0.25">
      <c r="G60" s="1"/>
      <c r="H60" s="1"/>
      <c r="I60" s="1"/>
    </row>
    <row r="61" spans="7:9" x14ac:dyDescent="0.25">
      <c r="G61" s="1"/>
      <c r="H61" s="1"/>
      <c r="I61" s="1"/>
    </row>
    <row r="62" spans="7:9" x14ac:dyDescent="0.25">
      <c r="G62" s="1"/>
      <c r="H62" s="1"/>
      <c r="I62" s="1"/>
    </row>
    <row r="63" spans="7:9" x14ac:dyDescent="0.25">
      <c r="G63" s="1"/>
      <c r="H63" s="1"/>
      <c r="I63" s="1"/>
    </row>
    <row r="64" spans="7:9" x14ac:dyDescent="0.25">
      <c r="G64" s="1"/>
      <c r="H64" s="1"/>
      <c r="I64" s="1"/>
    </row>
    <row r="65" spans="7:9" x14ac:dyDescent="0.25">
      <c r="G65" s="1"/>
      <c r="H65" s="1"/>
      <c r="I65" s="1"/>
    </row>
    <row r="66" spans="7:9" x14ac:dyDescent="0.25">
      <c r="G66" s="1"/>
      <c r="H66" s="1"/>
      <c r="I66" s="1"/>
    </row>
    <row r="67" spans="7:9" x14ac:dyDescent="0.25">
      <c r="G67" s="1"/>
      <c r="H67" s="1"/>
      <c r="I67" s="1"/>
    </row>
    <row r="68" spans="7:9" x14ac:dyDescent="0.25">
      <c r="G68" s="1"/>
      <c r="H68" s="1"/>
      <c r="I68" s="1"/>
    </row>
    <row r="69" spans="7:9" x14ac:dyDescent="0.25">
      <c r="G69" s="1"/>
      <c r="H69" s="1"/>
      <c r="I69" s="1"/>
    </row>
    <row r="70" spans="7:9" x14ac:dyDescent="0.25">
      <c r="G70" s="1"/>
      <c r="H70" s="1"/>
      <c r="I70" s="1"/>
    </row>
    <row r="71" spans="7:9" x14ac:dyDescent="0.25">
      <c r="G71" s="1"/>
      <c r="H71" s="1"/>
      <c r="I71" s="1"/>
    </row>
    <row r="72" spans="7:9" x14ac:dyDescent="0.25">
      <c r="G72" s="1"/>
      <c r="H72" s="1"/>
      <c r="I72" s="1"/>
    </row>
    <row r="73" spans="7:9" x14ac:dyDescent="0.25">
      <c r="G73" s="1"/>
      <c r="H73" s="1"/>
      <c r="I73" s="1"/>
    </row>
    <row r="74" spans="7:9" x14ac:dyDescent="0.25">
      <c r="G74" s="1"/>
      <c r="H74" s="1"/>
      <c r="I74" s="1"/>
    </row>
    <row r="75" spans="7:9" x14ac:dyDescent="0.25">
      <c r="G75" s="1"/>
      <c r="H75" s="1"/>
      <c r="I75" s="1"/>
    </row>
    <row r="76" spans="7:9" x14ac:dyDescent="0.25">
      <c r="G76" s="1"/>
      <c r="H76" s="1"/>
      <c r="I76" s="1"/>
    </row>
    <row r="77" spans="7:9" x14ac:dyDescent="0.25">
      <c r="G77" s="1"/>
      <c r="H77" s="1"/>
      <c r="I77" s="1"/>
    </row>
    <row r="78" spans="7:9" x14ac:dyDescent="0.25">
      <c r="G78" s="1"/>
      <c r="H78" s="1"/>
      <c r="I78" s="1"/>
    </row>
    <row r="79" spans="7:9" x14ac:dyDescent="0.25">
      <c r="G79" s="1"/>
      <c r="H79" s="1"/>
      <c r="I79" s="1"/>
    </row>
    <row r="80" spans="7:9" x14ac:dyDescent="0.25">
      <c r="G80" s="1"/>
      <c r="H80" s="1"/>
      <c r="I80" s="1"/>
    </row>
    <row r="81" spans="7:9" x14ac:dyDescent="0.25">
      <c r="G81" s="1"/>
      <c r="H81" s="1"/>
      <c r="I81" s="1"/>
    </row>
    <row r="82" spans="7:9" x14ac:dyDescent="0.25">
      <c r="G82" s="1"/>
      <c r="H82" s="1"/>
      <c r="I82" s="1"/>
    </row>
    <row r="83" spans="7:9" x14ac:dyDescent="0.25">
      <c r="G83" s="1"/>
      <c r="H83" s="1"/>
      <c r="I83" s="1"/>
    </row>
    <row r="84" spans="7:9" x14ac:dyDescent="0.25">
      <c r="G84" s="1"/>
      <c r="H84" s="1"/>
      <c r="I84" s="1"/>
    </row>
    <row r="85" spans="7:9" x14ac:dyDescent="0.25">
      <c r="G85" s="1"/>
      <c r="H85" s="1"/>
      <c r="I85" s="1"/>
    </row>
    <row r="86" spans="7:9" x14ac:dyDescent="0.25">
      <c r="G86" s="1"/>
      <c r="H86" s="1"/>
      <c r="I86" s="1"/>
    </row>
    <row r="87" spans="7:9" x14ac:dyDescent="0.25">
      <c r="G87" s="1"/>
      <c r="H87" s="1"/>
      <c r="I87" s="1"/>
    </row>
    <row r="88" spans="7:9" x14ac:dyDescent="0.25">
      <c r="G88" s="1"/>
      <c r="H88" s="1"/>
      <c r="I88" s="1"/>
    </row>
    <row r="89" spans="7:9" x14ac:dyDescent="0.25">
      <c r="G89" s="1"/>
      <c r="H89" s="1"/>
      <c r="I89" s="1"/>
    </row>
    <row r="90" spans="7:9" x14ac:dyDescent="0.25">
      <c r="G90" s="1"/>
      <c r="H90" s="1"/>
      <c r="I90" s="1"/>
    </row>
    <row r="91" spans="7:9" x14ac:dyDescent="0.25">
      <c r="G91" s="1"/>
      <c r="H91" s="1"/>
      <c r="I91" s="1"/>
    </row>
    <row r="92" spans="7:9" x14ac:dyDescent="0.25">
      <c r="G92" s="1"/>
      <c r="H92" s="1"/>
      <c r="I92" s="1"/>
    </row>
    <row r="93" spans="7:9" x14ac:dyDescent="0.25">
      <c r="G93" s="1"/>
      <c r="H93" s="1"/>
      <c r="I93" s="1"/>
    </row>
    <row r="94" spans="7:9" x14ac:dyDescent="0.25">
      <c r="G94" s="1"/>
      <c r="H94" s="1"/>
      <c r="I94" s="1"/>
    </row>
    <row r="95" spans="7:9" x14ac:dyDescent="0.25">
      <c r="G95" s="1"/>
      <c r="H95" s="1"/>
      <c r="I95" s="1"/>
    </row>
    <row r="96" spans="7:9" x14ac:dyDescent="0.25">
      <c r="G96" s="1"/>
      <c r="H96" s="1"/>
      <c r="I96" s="1"/>
    </row>
    <row r="97" spans="7:9" x14ac:dyDescent="0.25">
      <c r="G97" s="1"/>
      <c r="H97" s="1"/>
      <c r="I97" s="1"/>
    </row>
    <row r="98" spans="7:9" x14ac:dyDescent="0.25">
      <c r="G98" s="1"/>
      <c r="H98" s="1"/>
      <c r="I98" s="1"/>
    </row>
    <row r="99" spans="7:9" x14ac:dyDescent="0.25">
      <c r="G99" s="1"/>
      <c r="H99" s="1"/>
      <c r="I99" s="1"/>
    </row>
    <row r="100" spans="7:9" x14ac:dyDescent="0.25">
      <c r="G100" s="1"/>
      <c r="H100" s="1"/>
      <c r="I100" s="1"/>
    </row>
    <row r="101" spans="7:9" x14ac:dyDescent="0.25">
      <c r="G101" s="1"/>
      <c r="H101" s="1"/>
      <c r="I101" s="1"/>
    </row>
    <row r="102" spans="7:9" x14ac:dyDescent="0.25">
      <c r="G102" s="1"/>
      <c r="H102" s="1"/>
      <c r="I102" s="1"/>
    </row>
    <row r="103" spans="7:9" x14ac:dyDescent="0.25">
      <c r="G103" s="1"/>
      <c r="H103" s="1"/>
      <c r="I103" s="1"/>
    </row>
    <row r="104" spans="7:9" x14ac:dyDescent="0.25">
      <c r="G104" s="1"/>
      <c r="H104" s="1"/>
      <c r="I104" s="1"/>
    </row>
    <row r="105" spans="7:9" x14ac:dyDescent="0.25">
      <c r="G105" s="1"/>
      <c r="H105" s="1"/>
      <c r="I105" s="1"/>
    </row>
    <row r="106" spans="7:9" x14ac:dyDescent="0.25">
      <c r="G106" s="1"/>
      <c r="H106" s="1"/>
      <c r="I106" s="1"/>
    </row>
    <row r="107" spans="7:9" x14ac:dyDescent="0.25">
      <c r="G107" s="1"/>
      <c r="H107" s="1"/>
      <c r="I107" s="1"/>
    </row>
    <row r="108" spans="7:9" x14ac:dyDescent="0.25">
      <c r="G108" s="1"/>
      <c r="H108" s="1"/>
      <c r="I108" s="1"/>
    </row>
    <row r="109" spans="7:9" x14ac:dyDescent="0.25">
      <c r="G109" s="1"/>
      <c r="H109" s="1"/>
      <c r="I109" s="1"/>
    </row>
    <row r="110" spans="7:9" x14ac:dyDescent="0.25">
      <c r="G110" s="1"/>
      <c r="H110" s="1"/>
      <c r="I110" s="1"/>
    </row>
    <row r="111" spans="7:9" x14ac:dyDescent="0.25">
      <c r="G111" s="1"/>
      <c r="H111" s="1"/>
      <c r="I111" s="1"/>
    </row>
    <row r="112" spans="7:9" x14ac:dyDescent="0.25">
      <c r="G112" s="1"/>
      <c r="H112" s="1"/>
      <c r="I112" s="1"/>
    </row>
    <row r="113" spans="7:9" x14ac:dyDescent="0.25">
      <c r="G113" s="1"/>
      <c r="H113" s="1"/>
      <c r="I113" s="1"/>
    </row>
    <row r="114" spans="7:9" x14ac:dyDescent="0.25">
      <c r="G114" s="1"/>
      <c r="H114" s="1"/>
      <c r="I114" s="1"/>
    </row>
    <row r="115" spans="7:9" x14ac:dyDescent="0.25">
      <c r="G115" s="1"/>
      <c r="H115" s="1"/>
      <c r="I115" s="1"/>
    </row>
    <row r="116" spans="7:9" x14ac:dyDescent="0.25">
      <c r="G116" s="1"/>
      <c r="H116" s="1"/>
      <c r="I116" s="1"/>
    </row>
    <row r="117" spans="7:9" x14ac:dyDescent="0.25">
      <c r="G117" s="1"/>
      <c r="H117" s="1"/>
      <c r="I117" s="1"/>
    </row>
    <row r="118" spans="7:9" x14ac:dyDescent="0.25">
      <c r="G118" s="1"/>
      <c r="H118" s="1"/>
      <c r="I118" s="1"/>
    </row>
    <row r="119" spans="7:9" x14ac:dyDescent="0.25">
      <c r="G119" s="1"/>
      <c r="H119" s="1"/>
      <c r="I119" s="1"/>
    </row>
    <row r="120" spans="7:9" x14ac:dyDescent="0.25">
      <c r="G120" s="1"/>
      <c r="H120" s="1"/>
      <c r="I120" s="1"/>
    </row>
    <row r="121" spans="7:9" x14ac:dyDescent="0.25">
      <c r="G121" s="1"/>
      <c r="H121" s="1"/>
      <c r="I121" s="1"/>
    </row>
    <row r="122" spans="7:9" x14ac:dyDescent="0.25">
      <c r="G122" s="1"/>
      <c r="H122" s="1"/>
      <c r="I122" s="1"/>
    </row>
    <row r="123" spans="7:9" x14ac:dyDescent="0.25">
      <c r="G123" s="1"/>
      <c r="H123" s="1"/>
      <c r="I123" s="1"/>
    </row>
    <row r="124" spans="7:9" x14ac:dyDescent="0.25">
      <c r="G124" s="1"/>
      <c r="H124" s="1"/>
      <c r="I124" s="1"/>
    </row>
    <row r="125" spans="7:9" x14ac:dyDescent="0.25">
      <c r="G125" s="1"/>
      <c r="H125" s="1"/>
      <c r="I125" s="1"/>
    </row>
    <row r="126" spans="7:9" x14ac:dyDescent="0.25">
      <c r="G126" s="1"/>
      <c r="H126" s="1"/>
      <c r="I126" s="1"/>
    </row>
    <row r="127" spans="7:9" x14ac:dyDescent="0.25">
      <c r="G127" s="1"/>
      <c r="H127" s="1"/>
      <c r="I127" s="1"/>
    </row>
    <row r="128" spans="7:9" x14ac:dyDescent="0.25">
      <c r="G128" s="1"/>
      <c r="H128" s="1"/>
      <c r="I128" s="1"/>
    </row>
    <row r="129" spans="7:9" x14ac:dyDescent="0.25">
      <c r="G129" s="1"/>
      <c r="H129" s="1"/>
      <c r="I129" s="1"/>
    </row>
    <row r="130" spans="7:9" x14ac:dyDescent="0.25">
      <c r="G130" s="1"/>
      <c r="H130" s="1"/>
      <c r="I130" s="1"/>
    </row>
    <row r="131" spans="7:9" x14ac:dyDescent="0.25">
      <c r="G131" s="1"/>
      <c r="H131" s="1"/>
      <c r="I131" s="1"/>
    </row>
    <row r="132" spans="7:9" x14ac:dyDescent="0.25">
      <c r="G132" s="1"/>
      <c r="H132" s="1"/>
      <c r="I132" s="1"/>
    </row>
    <row r="133" spans="7:9" x14ac:dyDescent="0.25">
      <c r="G133" s="1"/>
      <c r="H133" s="1"/>
      <c r="I133" s="1"/>
    </row>
    <row r="134" spans="7:9" x14ac:dyDescent="0.25">
      <c r="G134" s="1"/>
      <c r="H134" s="1"/>
      <c r="I134" s="1"/>
    </row>
    <row r="135" spans="7:9" x14ac:dyDescent="0.25">
      <c r="G135" s="1"/>
      <c r="H135" s="1"/>
      <c r="I135" s="1"/>
    </row>
    <row r="136" spans="7:9" x14ac:dyDescent="0.25">
      <c r="G136" s="1"/>
      <c r="H136" s="1"/>
      <c r="I136" s="1"/>
    </row>
    <row r="137" spans="7:9" x14ac:dyDescent="0.25">
      <c r="G137" s="1"/>
      <c r="H137" s="1"/>
      <c r="I137" s="1"/>
    </row>
    <row r="138" spans="7:9" x14ac:dyDescent="0.25">
      <c r="G138" s="1"/>
      <c r="H138" s="1"/>
      <c r="I138" s="1"/>
    </row>
    <row r="139" spans="7:9" x14ac:dyDescent="0.25">
      <c r="G139" s="1"/>
      <c r="H139" s="1"/>
      <c r="I139" s="1"/>
    </row>
  </sheetData>
  <mergeCells count="2">
    <mergeCell ref="A2:F2"/>
    <mergeCell ref="B1:F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2"/>
  <sheetViews>
    <sheetView workbookViewId="0">
      <pane xSplit="5" ySplit="3" topLeftCell="F4" activePane="bottomRight" state="frozen"/>
      <selection pane="topRight" activeCell="M1" sqref="M1"/>
      <selection pane="bottomLeft" activeCell="A3" sqref="A3"/>
      <selection pane="bottomRight" activeCell="J7" sqref="J7"/>
    </sheetView>
  </sheetViews>
  <sheetFormatPr defaultRowHeight="15" x14ac:dyDescent="0.25"/>
  <cols>
    <col min="1" max="1" width="35.7109375" style="31" customWidth="1"/>
    <col min="2" max="2" width="9.7109375" style="33" customWidth="1"/>
    <col min="3" max="6" width="9.7109375" style="31" customWidth="1"/>
    <col min="7" max="7" width="8.7109375" style="28" customWidth="1"/>
    <col min="8" max="12" width="8.7109375" customWidth="1"/>
  </cols>
  <sheetData>
    <row r="1" spans="1:9" ht="114.75" customHeight="1" x14ac:dyDescent="0.25">
      <c r="A1" s="35"/>
      <c r="B1" s="41" t="s">
        <v>381</v>
      </c>
      <c r="C1" s="41"/>
      <c r="D1" s="41"/>
      <c r="E1" s="41"/>
      <c r="F1" s="41"/>
    </row>
    <row r="2" spans="1:9" ht="42" customHeight="1" x14ac:dyDescent="0.25">
      <c r="A2" s="40" t="s">
        <v>378</v>
      </c>
      <c r="B2" s="40"/>
      <c r="C2" s="40"/>
      <c r="D2" s="40"/>
      <c r="E2" s="40"/>
      <c r="F2" s="40"/>
    </row>
    <row r="3" spans="1:9" ht="150" customHeight="1" x14ac:dyDescent="0.25">
      <c r="A3" s="21" t="s">
        <v>342</v>
      </c>
      <c r="B3" s="19" t="s">
        <v>343</v>
      </c>
      <c r="C3" s="20" t="s">
        <v>4</v>
      </c>
      <c r="D3" s="20" t="s">
        <v>3</v>
      </c>
      <c r="E3" s="20" t="s">
        <v>2</v>
      </c>
      <c r="F3" s="20" t="s">
        <v>138</v>
      </c>
      <c r="G3" s="29"/>
      <c r="H3" s="1"/>
      <c r="I3" s="1"/>
    </row>
    <row r="4" spans="1:9" ht="52.5" customHeight="1" x14ac:dyDescent="0.25">
      <c r="A4" s="13" t="s">
        <v>476</v>
      </c>
      <c r="B4" s="17">
        <v>15</v>
      </c>
      <c r="C4" s="13" t="s">
        <v>480</v>
      </c>
      <c r="D4" s="13" t="s">
        <v>479</v>
      </c>
      <c r="E4" s="13" t="s">
        <v>478</v>
      </c>
      <c r="F4" s="13" t="s">
        <v>477</v>
      </c>
      <c r="G4" s="29"/>
      <c r="H4" s="1"/>
      <c r="I4" s="1"/>
    </row>
    <row r="5" spans="1:9" ht="27" customHeight="1" x14ac:dyDescent="0.25">
      <c r="A5" s="13"/>
      <c r="B5" s="17">
        <v>0</v>
      </c>
      <c r="C5" s="13" t="s">
        <v>179</v>
      </c>
      <c r="D5" s="13"/>
      <c r="E5" s="13"/>
      <c r="F5" s="13"/>
      <c r="G5" s="29"/>
      <c r="H5" s="1"/>
      <c r="I5" s="1"/>
    </row>
    <row r="6" spans="1:9" ht="15" customHeight="1" x14ac:dyDescent="0.25">
      <c r="A6" s="13"/>
      <c r="B6" s="17"/>
      <c r="C6" s="13"/>
      <c r="D6" s="13"/>
      <c r="E6" s="13"/>
      <c r="F6" s="13"/>
      <c r="G6" s="29"/>
      <c r="H6" s="1"/>
      <c r="I6" s="1"/>
    </row>
    <row r="7" spans="1:9" ht="38.25" x14ac:dyDescent="0.25">
      <c r="A7" s="13" t="s">
        <v>481</v>
      </c>
      <c r="B7" s="17">
        <v>13</v>
      </c>
      <c r="C7" s="9" t="s">
        <v>197</v>
      </c>
      <c r="D7" s="13" t="s">
        <v>125</v>
      </c>
      <c r="E7" s="14" t="s">
        <v>132</v>
      </c>
      <c r="F7" s="13" t="s">
        <v>464</v>
      </c>
      <c r="G7" s="29"/>
      <c r="H7" s="1"/>
      <c r="I7" s="1"/>
    </row>
    <row r="8" spans="1:9" x14ac:dyDescent="0.25">
      <c r="A8" s="13"/>
      <c r="B8" s="17">
        <v>0</v>
      </c>
      <c r="C8" s="9" t="s">
        <v>179</v>
      </c>
      <c r="D8" s="13"/>
      <c r="E8" s="14"/>
      <c r="F8" s="13"/>
      <c r="G8" s="29"/>
      <c r="H8" s="1"/>
      <c r="I8" s="1"/>
    </row>
    <row r="9" spans="1:9" x14ac:dyDescent="0.25">
      <c r="A9" s="13"/>
      <c r="B9" s="17"/>
      <c r="C9" s="13"/>
      <c r="D9" s="13"/>
      <c r="E9" s="14"/>
      <c r="G9" s="29"/>
      <c r="H9" s="1"/>
      <c r="I9" s="1"/>
    </row>
    <row r="10" spans="1:9" ht="38.25" x14ac:dyDescent="0.25">
      <c r="A10" s="13" t="s">
        <v>483</v>
      </c>
      <c r="B10" s="17">
        <v>13</v>
      </c>
      <c r="C10" s="9" t="s">
        <v>197</v>
      </c>
      <c r="D10" s="13" t="s">
        <v>125</v>
      </c>
      <c r="E10" s="14" t="s">
        <v>132</v>
      </c>
      <c r="F10" s="13" t="s">
        <v>464</v>
      </c>
      <c r="G10" s="29"/>
      <c r="H10" s="1"/>
      <c r="I10" s="1"/>
    </row>
    <row r="11" spans="1:9" x14ac:dyDescent="0.25">
      <c r="A11" s="13"/>
      <c r="B11" s="17">
        <v>0</v>
      </c>
      <c r="C11" s="9" t="s">
        <v>179</v>
      </c>
      <c r="D11" s="13"/>
      <c r="E11" s="14"/>
      <c r="F11" s="13"/>
      <c r="G11" s="29"/>
      <c r="H11" s="1"/>
      <c r="I11" s="1"/>
    </row>
    <row r="12" spans="1:9" x14ac:dyDescent="0.25">
      <c r="A12" s="13"/>
      <c r="B12" s="17"/>
      <c r="C12" s="13"/>
      <c r="D12" s="13"/>
      <c r="E12" s="14"/>
      <c r="F12" s="13"/>
      <c r="G12" s="29"/>
      <c r="H12" s="1"/>
      <c r="I12" s="1"/>
    </row>
    <row r="13" spans="1:9" ht="65.25" customHeight="1" x14ac:dyDescent="0.25">
      <c r="A13" s="13" t="s">
        <v>170</v>
      </c>
      <c r="B13" s="17">
        <v>9</v>
      </c>
      <c r="C13" s="15" t="s">
        <v>517</v>
      </c>
      <c r="D13" s="13" t="s">
        <v>125</v>
      </c>
      <c r="E13" s="13" t="s">
        <v>126</v>
      </c>
      <c r="F13" s="13" t="s">
        <v>127</v>
      </c>
      <c r="G13" s="29"/>
      <c r="H13" s="1"/>
      <c r="I13" s="1"/>
    </row>
    <row r="14" spans="1:9" ht="51.75" customHeight="1" x14ac:dyDescent="0.25">
      <c r="A14" s="13"/>
      <c r="B14" s="17">
        <v>0</v>
      </c>
      <c r="C14" s="15" t="s">
        <v>518</v>
      </c>
      <c r="D14" s="13"/>
      <c r="E14" s="13"/>
      <c r="F14" s="13"/>
      <c r="G14" s="29"/>
      <c r="H14" s="1"/>
      <c r="I14" s="1"/>
    </row>
    <row r="15" spans="1:9" ht="17.25" customHeight="1" x14ac:dyDescent="0.25">
      <c r="A15" s="13"/>
      <c r="B15" s="17"/>
      <c r="C15" s="13"/>
      <c r="D15" s="13"/>
      <c r="E15" s="13"/>
      <c r="F15" s="13"/>
      <c r="G15" s="29"/>
      <c r="H15" s="1"/>
      <c r="I15" s="1"/>
    </row>
    <row r="16" spans="1:9" ht="51" x14ac:dyDescent="0.25">
      <c r="A16" s="13" t="s">
        <v>85</v>
      </c>
      <c r="B16" s="17">
        <v>5</v>
      </c>
      <c r="C16" s="13" t="s">
        <v>87</v>
      </c>
      <c r="D16" s="13" t="s">
        <v>128</v>
      </c>
      <c r="E16" s="13" t="s">
        <v>131</v>
      </c>
      <c r="F16" s="13" t="s">
        <v>5</v>
      </c>
      <c r="G16" s="29"/>
      <c r="H16" s="1"/>
      <c r="I16" s="1"/>
    </row>
    <row r="17" spans="1:9" ht="25.5" x14ac:dyDescent="0.25">
      <c r="A17" s="13"/>
      <c r="B17" s="17">
        <v>3</v>
      </c>
      <c r="C17" s="13" t="s">
        <v>204</v>
      </c>
      <c r="D17" s="13"/>
      <c r="E17" s="13"/>
      <c r="F17" s="13"/>
      <c r="G17" s="29"/>
      <c r="H17" s="1"/>
      <c r="I17" s="1"/>
    </row>
    <row r="18" spans="1:9" x14ac:dyDescent="0.25">
      <c r="A18" s="13"/>
      <c r="B18" s="17">
        <v>0</v>
      </c>
      <c r="C18" s="13" t="s">
        <v>205</v>
      </c>
      <c r="D18" s="13"/>
      <c r="E18" s="13"/>
      <c r="F18" s="13"/>
      <c r="G18" s="29"/>
      <c r="H18" s="1"/>
      <c r="I18" s="1"/>
    </row>
    <row r="19" spans="1:9" ht="409.5" x14ac:dyDescent="0.25">
      <c r="A19" s="15" t="s">
        <v>86</v>
      </c>
      <c r="B19" s="16">
        <v>5</v>
      </c>
      <c r="C19" s="9" t="s">
        <v>193</v>
      </c>
      <c r="D19" s="15" t="s">
        <v>21</v>
      </c>
      <c r="E19" s="15" t="s">
        <v>129</v>
      </c>
      <c r="F19" s="15" t="s">
        <v>177</v>
      </c>
      <c r="G19" s="29"/>
      <c r="H19" s="1"/>
      <c r="I19" s="1"/>
    </row>
    <row r="20" spans="1:9" x14ac:dyDescent="0.25">
      <c r="A20" s="15"/>
      <c r="B20" s="16">
        <v>0</v>
      </c>
      <c r="C20" s="9" t="s">
        <v>234</v>
      </c>
      <c r="D20" s="15"/>
      <c r="E20" s="15"/>
      <c r="F20" s="15"/>
      <c r="G20" s="29"/>
      <c r="H20" s="1"/>
      <c r="I20" s="1"/>
    </row>
    <row r="21" spans="1:9" x14ac:dyDescent="0.25">
      <c r="A21" s="15"/>
      <c r="B21" s="16"/>
      <c r="C21" s="9"/>
      <c r="D21" s="15"/>
      <c r="E21" s="15"/>
      <c r="F21" s="15"/>
      <c r="G21" s="29"/>
      <c r="H21" s="1"/>
      <c r="I21" s="1"/>
    </row>
    <row r="22" spans="1:9" ht="330.75" customHeight="1" x14ac:dyDescent="0.25">
      <c r="A22" s="15" t="s">
        <v>35</v>
      </c>
      <c r="B22" s="16">
        <v>10</v>
      </c>
      <c r="C22" s="15" t="s">
        <v>188</v>
      </c>
      <c r="D22" s="15" t="s">
        <v>21</v>
      </c>
      <c r="E22" s="15" t="s">
        <v>56</v>
      </c>
      <c r="F22" s="15" t="s">
        <v>130</v>
      </c>
      <c r="G22" s="29"/>
      <c r="H22" s="1"/>
      <c r="I22" s="1"/>
    </row>
    <row r="23" spans="1:9" ht="27" customHeight="1" x14ac:dyDescent="0.25">
      <c r="A23" s="15"/>
      <c r="B23" s="16">
        <v>5</v>
      </c>
      <c r="C23" s="15" t="s">
        <v>288</v>
      </c>
      <c r="D23" s="15"/>
      <c r="E23" s="15"/>
      <c r="F23" s="15"/>
      <c r="G23" s="29"/>
      <c r="H23" s="1"/>
      <c r="I23" s="1"/>
    </row>
    <row r="24" spans="1:9" ht="14.25" customHeight="1" x14ac:dyDescent="0.25">
      <c r="A24" s="15"/>
      <c r="B24" s="16">
        <v>0</v>
      </c>
      <c r="C24" s="15" t="s">
        <v>289</v>
      </c>
      <c r="D24" s="15"/>
      <c r="E24" s="15"/>
      <c r="F24" s="15"/>
      <c r="G24" s="29"/>
      <c r="H24" s="1"/>
      <c r="I24" s="1"/>
    </row>
    <row r="25" spans="1:9" ht="41.25" customHeight="1" x14ac:dyDescent="0.25">
      <c r="A25" s="15" t="s">
        <v>94</v>
      </c>
      <c r="B25" s="16">
        <v>5</v>
      </c>
      <c r="C25" s="15" t="s">
        <v>101</v>
      </c>
      <c r="D25" s="15" t="s">
        <v>163</v>
      </c>
      <c r="E25" s="15"/>
      <c r="F25" s="15" t="s">
        <v>285</v>
      </c>
      <c r="G25" s="29"/>
      <c r="H25" s="1"/>
      <c r="I25" s="1"/>
    </row>
    <row r="26" spans="1:9" x14ac:dyDescent="0.25">
      <c r="A26" s="15"/>
      <c r="B26" s="16">
        <v>0</v>
      </c>
      <c r="C26" s="15" t="s">
        <v>100</v>
      </c>
      <c r="D26" s="15"/>
      <c r="E26" s="15"/>
      <c r="F26" s="15"/>
      <c r="G26" s="29"/>
      <c r="H26" s="1"/>
      <c r="I26" s="1"/>
    </row>
    <row r="27" spans="1:9" x14ac:dyDescent="0.25">
      <c r="A27" s="15"/>
      <c r="B27" s="16"/>
      <c r="C27" s="15"/>
      <c r="D27" s="15"/>
      <c r="E27" s="15"/>
      <c r="F27" s="15"/>
      <c r="G27" s="29"/>
      <c r="H27" s="1"/>
      <c r="I27" s="1"/>
    </row>
    <row r="28" spans="1:9" x14ac:dyDescent="0.25">
      <c r="A28" s="15" t="s">
        <v>275</v>
      </c>
      <c r="B28" s="16">
        <f>B4+B7+B10+B13+B16+B19+B22+B25</f>
        <v>75</v>
      </c>
      <c r="C28" s="15"/>
      <c r="D28" s="15"/>
      <c r="E28" s="15"/>
      <c r="F28" s="15"/>
      <c r="G28" s="29"/>
      <c r="H28" s="1"/>
      <c r="I28" s="1"/>
    </row>
    <row r="29" spans="1:9" x14ac:dyDescent="0.25">
      <c r="A29" s="15" t="s">
        <v>292</v>
      </c>
      <c r="B29" s="16">
        <v>8</v>
      </c>
      <c r="C29" s="15"/>
      <c r="D29" s="15"/>
      <c r="E29" s="15"/>
      <c r="F29" s="15"/>
      <c r="G29" s="29"/>
      <c r="H29" s="1"/>
      <c r="I29" s="1"/>
    </row>
    <row r="30" spans="1:9" x14ac:dyDescent="0.25">
      <c r="A30" s="18"/>
      <c r="B30" s="32"/>
      <c r="C30" s="18"/>
      <c r="D30" s="18"/>
      <c r="E30" s="18"/>
      <c r="F30" s="18"/>
      <c r="G30" s="29"/>
      <c r="H30" s="1"/>
      <c r="I30" s="1"/>
    </row>
    <row r="31" spans="1:9" x14ac:dyDescent="0.25">
      <c r="A31" s="18"/>
      <c r="B31" s="32"/>
      <c r="C31" s="18"/>
      <c r="D31" s="18"/>
      <c r="E31" s="18"/>
      <c r="F31" s="18"/>
      <c r="G31" s="29"/>
      <c r="H31" s="1"/>
      <c r="I31" s="1"/>
    </row>
    <row r="32" spans="1:9" x14ac:dyDescent="0.25">
      <c r="A32" s="18"/>
      <c r="B32" s="32"/>
      <c r="C32" s="18"/>
      <c r="D32" s="18"/>
      <c r="E32" s="18"/>
      <c r="F32" s="18"/>
      <c r="G32" s="29"/>
      <c r="H32" s="1"/>
      <c r="I32" s="1"/>
    </row>
    <row r="33" spans="1:9" x14ac:dyDescent="0.25">
      <c r="A33" s="18"/>
      <c r="B33" s="32"/>
      <c r="C33" s="18"/>
      <c r="D33" s="18"/>
      <c r="E33" s="18"/>
      <c r="F33" s="18"/>
      <c r="G33" s="29"/>
      <c r="H33" s="1"/>
      <c r="I33" s="1"/>
    </row>
    <row r="34" spans="1:9" x14ac:dyDescent="0.25">
      <c r="A34" s="18"/>
      <c r="B34" s="32"/>
      <c r="C34" s="18"/>
      <c r="D34" s="18"/>
      <c r="E34" s="18"/>
      <c r="F34" s="18"/>
      <c r="G34" s="29"/>
      <c r="H34" s="1"/>
      <c r="I34" s="1"/>
    </row>
    <row r="35" spans="1:9" x14ac:dyDescent="0.25">
      <c r="A35" s="18"/>
      <c r="B35" s="32"/>
      <c r="C35" s="18"/>
      <c r="D35" s="18"/>
      <c r="E35" s="18"/>
      <c r="F35" s="18"/>
      <c r="G35" s="29"/>
      <c r="H35" s="1"/>
      <c r="I35" s="1"/>
    </row>
    <row r="36" spans="1:9" x14ac:dyDescent="0.25">
      <c r="A36" s="18"/>
      <c r="B36" s="32"/>
      <c r="C36" s="18"/>
      <c r="D36" s="18"/>
      <c r="E36" s="18"/>
      <c r="F36" s="18"/>
      <c r="G36" s="29"/>
      <c r="H36" s="1"/>
      <c r="I36" s="1"/>
    </row>
    <row r="37" spans="1:9" x14ac:dyDescent="0.25">
      <c r="A37" s="18"/>
      <c r="B37" s="32"/>
      <c r="C37" s="18"/>
      <c r="D37" s="18"/>
      <c r="E37" s="18"/>
      <c r="F37" s="18"/>
      <c r="G37" s="29"/>
      <c r="H37" s="1"/>
      <c r="I37" s="1"/>
    </row>
    <row r="38" spans="1:9" x14ac:dyDescent="0.25">
      <c r="A38" s="18"/>
      <c r="B38" s="32"/>
      <c r="C38" s="18"/>
      <c r="D38" s="18"/>
      <c r="E38" s="18"/>
      <c r="F38" s="18"/>
      <c r="G38" s="29"/>
      <c r="H38" s="1"/>
      <c r="I38" s="1"/>
    </row>
    <row r="39" spans="1:9" x14ac:dyDescent="0.25">
      <c r="A39" s="18"/>
      <c r="B39" s="32"/>
      <c r="C39" s="18"/>
      <c r="D39" s="18"/>
      <c r="E39" s="18"/>
      <c r="F39" s="18"/>
      <c r="G39" s="29"/>
      <c r="H39" s="1"/>
      <c r="I39" s="1"/>
    </row>
    <row r="40" spans="1:9" x14ac:dyDescent="0.25">
      <c r="A40" s="18"/>
      <c r="B40" s="32"/>
      <c r="C40" s="18"/>
      <c r="D40" s="18"/>
      <c r="E40" s="18"/>
      <c r="F40" s="18"/>
      <c r="G40" s="29"/>
      <c r="H40" s="1"/>
      <c r="I40" s="1"/>
    </row>
    <row r="41" spans="1:9" x14ac:dyDescent="0.25">
      <c r="A41" s="18"/>
      <c r="B41" s="32"/>
      <c r="C41" s="18"/>
      <c r="D41" s="18"/>
      <c r="E41" s="18"/>
      <c r="F41" s="18"/>
      <c r="G41" s="29"/>
      <c r="H41" s="1"/>
      <c r="I41" s="1"/>
    </row>
    <row r="42" spans="1:9" x14ac:dyDescent="0.25">
      <c r="A42" s="18"/>
      <c r="B42" s="32"/>
      <c r="C42" s="18"/>
      <c r="D42" s="18"/>
      <c r="E42" s="18"/>
      <c r="F42" s="18"/>
      <c r="G42" s="29"/>
      <c r="H42" s="1"/>
      <c r="I42" s="1"/>
    </row>
    <row r="43" spans="1:9" x14ac:dyDescent="0.25">
      <c r="A43" s="18"/>
      <c r="B43" s="32"/>
      <c r="C43" s="18"/>
      <c r="D43" s="18"/>
      <c r="E43" s="18"/>
      <c r="F43" s="18"/>
      <c r="G43" s="29"/>
      <c r="H43" s="1"/>
      <c r="I43" s="1"/>
    </row>
    <row r="44" spans="1:9" x14ac:dyDescent="0.25">
      <c r="A44" s="18"/>
      <c r="B44" s="32"/>
      <c r="C44" s="18"/>
      <c r="D44" s="18"/>
      <c r="E44" s="18"/>
      <c r="F44" s="18"/>
      <c r="G44" s="29"/>
      <c r="H44" s="1"/>
      <c r="I44" s="1"/>
    </row>
    <row r="45" spans="1:9" x14ac:dyDescent="0.25">
      <c r="A45" s="18"/>
      <c r="B45" s="32"/>
      <c r="C45" s="18"/>
      <c r="D45" s="18"/>
      <c r="E45" s="18"/>
      <c r="F45" s="18"/>
      <c r="G45" s="29"/>
      <c r="H45" s="1"/>
      <c r="I45" s="1"/>
    </row>
    <row r="46" spans="1:9" x14ac:dyDescent="0.25">
      <c r="A46" s="18"/>
      <c r="B46" s="32"/>
      <c r="C46" s="18"/>
      <c r="D46" s="18"/>
      <c r="E46" s="18"/>
      <c r="F46" s="18"/>
      <c r="G46" s="29"/>
      <c r="H46" s="1"/>
      <c r="I46" s="1"/>
    </row>
    <row r="47" spans="1:9" x14ac:dyDescent="0.25">
      <c r="A47" s="18"/>
      <c r="B47" s="32"/>
      <c r="C47" s="18"/>
      <c r="D47" s="18"/>
      <c r="E47" s="18"/>
      <c r="F47" s="18"/>
      <c r="G47" s="29"/>
      <c r="H47" s="1"/>
      <c r="I47" s="1"/>
    </row>
    <row r="48" spans="1:9" x14ac:dyDescent="0.25">
      <c r="A48" s="18"/>
      <c r="B48" s="32"/>
      <c r="C48" s="18"/>
      <c r="D48" s="18"/>
      <c r="E48" s="18"/>
      <c r="F48" s="18"/>
      <c r="G48" s="29"/>
      <c r="H48" s="1"/>
      <c r="I48" s="1"/>
    </row>
    <row r="49" spans="1:9" x14ac:dyDescent="0.25">
      <c r="A49" s="18"/>
      <c r="B49" s="32"/>
      <c r="C49" s="18"/>
      <c r="D49" s="18"/>
      <c r="E49" s="18"/>
      <c r="F49" s="18"/>
      <c r="G49" s="29"/>
      <c r="H49" s="1"/>
      <c r="I49" s="1"/>
    </row>
    <row r="50" spans="1:9" x14ac:dyDescent="0.25">
      <c r="A50" s="18"/>
      <c r="B50" s="32"/>
      <c r="C50" s="18"/>
      <c r="D50" s="18"/>
      <c r="E50" s="18"/>
      <c r="F50" s="18"/>
      <c r="G50" s="29"/>
      <c r="H50" s="1"/>
      <c r="I50" s="1"/>
    </row>
    <row r="51" spans="1:9" x14ac:dyDescent="0.25">
      <c r="A51" s="18"/>
      <c r="B51" s="32"/>
      <c r="C51" s="18"/>
      <c r="D51" s="18"/>
      <c r="E51" s="18"/>
      <c r="F51" s="18"/>
      <c r="G51" s="29"/>
      <c r="H51" s="1"/>
      <c r="I51" s="1"/>
    </row>
    <row r="52" spans="1:9" x14ac:dyDescent="0.25">
      <c r="A52" s="18"/>
      <c r="B52" s="32"/>
      <c r="C52" s="18"/>
      <c r="D52" s="18"/>
      <c r="E52" s="18"/>
      <c r="F52" s="18"/>
      <c r="G52" s="29"/>
      <c r="H52" s="1"/>
      <c r="I52" s="1"/>
    </row>
    <row r="53" spans="1:9" x14ac:dyDescent="0.25">
      <c r="A53" s="18"/>
      <c r="B53" s="32"/>
      <c r="C53" s="18"/>
      <c r="D53" s="18"/>
      <c r="E53" s="18"/>
      <c r="F53" s="18"/>
      <c r="G53" s="29"/>
      <c r="H53" s="1"/>
      <c r="I53" s="1"/>
    </row>
    <row r="54" spans="1:9" x14ac:dyDescent="0.25">
      <c r="A54" s="18"/>
      <c r="B54" s="32"/>
      <c r="C54" s="18"/>
      <c r="D54" s="18"/>
      <c r="E54" s="18"/>
      <c r="F54" s="18"/>
      <c r="G54" s="29"/>
      <c r="H54" s="1"/>
      <c r="I54" s="1"/>
    </row>
    <row r="55" spans="1:9" x14ac:dyDescent="0.25">
      <c r="A55" s="18"/>
      <c r="B55" s="32"/>
      <c r="C55" s="18"/>
      <c r="D55" s="18"/>
      <c r="E55" s="18"/>
      <c r="F55" s="18"/>
      <c r="G55" s="29"/>
      <c r="H55" s="1"/>
      <c r="I55" s="1"/>
    </row>
    <row r="56" spans="1:9" x14ac:dyDescent="0.25">
      <c r="A56" s="18"/>
      <c r="B56" s="32"/>
      <c r="C56" s="18"/>
      <c r="D56" s="18"/>
      <c r="E56" s="18"/>
      <c r="F56" s="18"/>
      <c r="G56" s="29"/>
      <c r="H56" s="1"/>
      <c r="I56" s="1"/>
    </row>
    <row r="57" spans="1:9" x14ac:dyDescent="0.25">
      <c r="A57" s="18"/>
      <c r="B57" s="32"/>
      <c r="C57" s="18"/>
      <c r="D57" s="18"/>
      <c r="E57" s="18"/>
      <c r="F57" s="18"/>
      <c r="G57" s="29"/>
      <c r="H57" s="1"/>
      <c r="I57" s="1"/>
    </row>
    <row r="58" spans="1:9" x14ac:dyDescent="0.25">
      <c r="A58" s="18"/>
      <c r="B58" s="32"/>
      <c r="C58" s="18"/>
      <c r="D58" s="18"/>
      <c r="E58" s="18"/>
      <c r="F58" s="18"/>
      <c r="G58" s="29"/>
      <c r="H58" s="1"/>
      <c r="I58" s="1"/>
    </row>
    <row r="59" spans="1:9" x14ac:dyDescent="0.25">
      <c r="A59" s="18"/>
      <c r="B59" s="32"/>
      <c r="C59" s="18"/>
      <c r="D59" s="18"/>
      <c r="E59" s="18"/>
      <c r="F59" s="18"/>
      <c r="G59" s="29"/>
      <c r="H59" s="1"/>
      <c r="I59" s="1"/>
    </row>
    <row r="60" spans="1:9" x14ac:dyDescent="0.25">
      <c r="A60" s="18"/>
      <c r="B60" s="32"/>
      <c r="C60" s="18"/>
      <c r="D60" s="18"/>
      <c r="E60" s="18"/>
      <c r="F60" s="18"/>
      <c r="G60" s="29"/>
      <c r="H60" s="1"/>
      <c r="I60" s="1"/>
    </row>
    <row r="61" spans="1:9" x14ac:dyDescent="0.25">
      <c r="A61" s="18"/>
      <c r="B61" s="32"/>
      <c r="C61" s="18"/>
      <c r="D61" s="18"/>
      <c r="E61" s="18"/>
      <c r="F61" s="18"/>
      <c r="G61" s="29"/>
      <c r="H61" s="1"/>
      <c r="I61" s="1"/>
    </row>
    <row r="62" spans="1:9" x14ac:dyDescent="0.25">
      <c r="A62" s="18"/>
      <c r="B62" s="32"/>
      <c r="C62" s="18"/>
      <c r="D62" s="18"/>
      <c r="E62" s="18"/>
      <c r="F62" s="18"/>
      <c r="G62" s="29"/>
      <c r="H62" s="1"/>
      <c r="I62" s="1"/>
    </row>
    <row r="63" spans="1:9" x14ac:dyDescent="0.25">
      <c r="A63" s="18"/>
      <c r="B63" s="32"/>
      <c r="C63" s="18"/>
      <c r="D63" s="18"/>
      <c r="E63" s="18"/>
      <c r="F63" s="18"/>
      <c r="G63" s="29"/>
      <c r="H63" s="1"/>
      <c r="I63" s="1"/>
    </row>
    <row r="64" spans="1:9" x14ac:dyDescent="0.25">
      <c r="A64" s="18"/>
      <c r="B64" s="32"/>
      <c r="C64" s="18"/>
      <c r="D64" s="18"/>
      <c r="E64" s="18"/>
      <c r="F64" s="18"/>
      <c r="G64" s="29"/>
      <c r="H64" s="1"/>
      <c r="I64" s="1"/>
    </row>
    <row r="65" spans="1:9" x14ac:dyDescent="0.25">
      <c r="A65" s="18"/>
      <c r="B65" s="32"/>
      <c r="C65" s="18"/>
      <c r="D65" s="18"/>
      <c r="E65" s="18"/>
      <c r="F65" s="18"/>
      <c r="G65" s="29"/>
      <c r="H65" s="1"/>
      <c r="I65" s="1"/>
    </row>
    <row r="66" spans="1:9" x14ac:dyDescent="0.25">
      <c r="A66" s="18"/>
      <c r="B66" s="32"/>
      <c r="C66" s="18"/>
      <c r="D66" s="18"/>
      <c r="E66" s="18"/>
      <c r="F66" s="18"/>
      <c r="G66" s="29"/>
      <c r="H66" s="1"/>
      <c r="I66" s="1"/>
    </row>
    <row r="67" spans="1:9" x14ac:dyDescent="0.25">
      <c r="A67" s="18"/>
      <c r="B67" s="32"/>
      <c r="C67" s="18"/>
      <c r="D67" s="18"/>
      <c r="E67" s="18"/>
      <c r="F67" s="18"/>
      <c r="G67" s="29"/>
      <c r="H67" s="1"/>
      <c r="I67" s="1"/>
    </row>
    <row r="68" spans="1:9" x14ac:dyDescent="0.25">
      <c r="A68" s="18"/>
      <c r="B68" s="32"/>
      <c r="C68" s="18"/>
      <c r="D68" s="18"/>
      <c r="E68" s="18"/>
      <c r="F68" s="18"/>
      <c r="G68" s="29"/>
      <c r="H68" s="1"/>
      <c r="I68" s="1"/>
    </row>
    <row r="69" spans="1:9" x14ac:dyDescent="0.25">
      <c r="A69" s="18"/>
      <c r="B69" s="32"/>
      <c r="C69" s="18"/>
      <c r="D69" s="18"/>
      <c r="E69" s="18"/>
      <c r="F69" s="18"/>
      <c r="G69" s="29"/>
      <c r="H69" s="1"/>
      <c r="I69" s="1"/>
    </row>
    <row r="70" spans="1:9" x14ac:dyDescent="0.25">
      <c r="A70" s="18"/>
      <c r="B70" s="32"/>
      <c r="C70" s="18"/>
      <c r="D70" s="18"/>
      <c r="E70" s="18"/>
      <c r="F70" s="18"/>
      <c r="G70" s="29"/>
      <c r="H70" s="1"/>
      <c r="I70" s="1"/>
    </row>
    <row r="71" spans="1:9" x14ac:dyDescent="0.25">
      <c r="A71" s="18"/>
      <c r="B71" s="32"/>
      <c r="C71" s="18"/>
      <c r="D71" s="18"/>
      <c r="E71" s="18"/>
      <c r="F71" s="18"/>
      <c r="G71" s="29"/>
      <c r="H71" s="1"/>
      <c r="I71" s="1"/>
    </row>
    <row r="72" spans="1:9" x14ac:dyDescent="0.25">
      <c r="A72" s="18"/>
      <c r="B72" s="32"/>
      <c r="C72" s="18"/>
      <c r="D72" s="18"/>
      <c r="E72" s="18"/>
      <c r="F72" s="18"/>
      <c r="G72" s="29"/>
      <c r="H72" s="1"/>
      <c r="I72" s="1"/>
    </row>
    <row r="73" spans="1:9" x14ac:dyDescent="0.25">
      <c r="A73" s="18"/>
      <c r="B73" s="32"/>
      <c r="C73" s="18"/>
      <c r="D73" s="18"/>
      <c r="E73" s="18"/>
      <c r="F73" s="18"/>
      <c r="G73" s="29"/>
      <c r="H73" s="1"/>
      <c r="I73" s="1"/>
    </row>
    <row r="74" spans="1:9" x14ac:dyDescent="0.25">
      <c r="A74" s="18"/>
      <c r="B74" s="32"/>
      <c r="C74" s="18"/>
      <c r="D74" s="18"/>
      <c r="E74" s="18"/>
      <c r="F74" s="18"/>
      <c r="G74" s="29"/>
      <c r="H74" s="1"/>
      <c r="I74" s="1"/>
    </row>
    <row r="75" spans="1:9" x14ac:dyDescent="0.25">
      <c r="A75" s="18"/>
      <c r="B75" s="32"/>
      <c r="C75" s="18"/>
      <c r="D75" s="18"/>
      <c r="E75" s="18"/>
      <c r="F75" s="18"/>
      <c r="G75" s="29"/>
      <c r="H75" s="1"/>
      <c r="I75" s="1"/>
    </row>
    <row r="76" spans="1:9" x14ac:dyDescent="0.25">
      <c r="A76" s="18"/>
      <c r="B76" s="32"/>
      <c r="C76" s="18"/>
      <c r="D76" s="18"/>
      <c r="E76" s="18"/>
      <c r="F76" s="18"/>
      <c r="G76" s="29"/>
      <c r="H76" s="1"/>
      <c r="I76" s="1"/>
    </row>
    <row r="77" spans="1:9" x14ac:dyDescent="0.25">
      <c r="A77" s="18"/>
      <c r="B77" s="32"/>
      <c r="C77" s="18"/>
      <c r="D77" s="18"/>
      <c r="E77" s="18"/>
      <c r="F77" s="18"/>
      <c r="G77" s="29"/>
      <c r="H77" s="1"/>
      <c r="I77" s="1"/>
    </row>
    <row r="78" spans="1:9" x14ac:dyDescent="0.25">
      <c r="A78" s="18"/>
      <c r="B78" s="32"/>
      <c r="C78" s="18"/>
      <c r="D78" s="18"/>
      <c r="E78" s="18"/>
      <c r="F78" s="18"/>
      <c r="G78" s="29"/>
      <c r="H78" s="1"/>
      <c r="I78" s="1"/>
    </row>
    <row r="79" spans="1:9" x14ac:dyDescent="0.25">
      <c r="A79" s="18"/>
      <c r="B79" s="32"/>
      <c r="C79" s="18"/>
      <c r="D79" s="18"/>
      <c r="E79" s="18"/>
      <c r="F79" s="18"/>
      <c r="G79" s="29"/>
      <c r="H79" s="1"/>
      <c r="I79" s="1"/>
    </row>
    <row r="80" spans="1:9" x14ac:dyDescent="0.25">
      <c r="A80" s="18"/>
      <c r="B80" s="32"/>
      <c r="C80" s="18"/>
      <c r="D80" s="18"/>
      <c r="E80" s="18"/>
      <c r="F80" s="18"/>
      <c r="G80" s="29"/>
      <c r="H80" s="1"/>
      <c r="I80" s="1"/>
    </row>
    <row r="81" spans="1:9" x14ac:dyDescent="0.25">
      <c r="A81" s="18"/>
      <c r="B81" s="32"/>
      <c r="C81" s="18"/>
      <c r="D81" s="18"/>
      <c r="E81" s="18"/>
      <c r="F81" s="18"/>
      <c r="G81" s="29"/>
      <c r="H81" s="1"/>
      <c r="I81" s="1"/>
    </row>
    <row r="82" spans="1:9" x14ac:dyDescent="0.25">
      <c r="A82" s="18"/>
      <c r="B82" s="32"/>
      <c r="C82" s="18"/>
      <c r="D82" s="18"/>
      <c r="E82" s="18"/>
      <c r="F82" s="18"/>
      <c r="G82" s="29"/>
      <c r="H82" s="1"/>
      <c r="I82" s="1"/>
    </row>
    <row r="83" spans="1:9" x14ac:dyDescent="0.25">
      <c r="A83" s="18"/>
      <c r="B83" s="32"/>
      <c r="C83" s="18"/>
      <c r="D83" s="18"/>
      <c r="E83" s="18"/>
      <c r="F83" s="18"/>
      <c r="G83" s="29"/>
      <c r="H83" s="1"/>
      <c r="I83" s="1"/>
    </row>
    <row r="84" spans="1:9" x14ac:dyDescent="0.25">
      <c r="A84" s="18"/>
      <c r="B84" s="32"/>
      <c r="C84" s="18"/>
      <c r="D84" s="18"/>
      <c r="E84" s="18"/>
      <c r="F84" s="18"/>
      <c r="G84" s="29"/>
      <c r="H84" s="1"/>
      <c r="I84" s="1"/>
    </row>
    <row r="85" spans="1:9" x14ac:dyDescent="0.25">
      <c r="A85" s="18"/>
      <c r="B85" s="32"/>
      <c r="C85" s="18"/>
      <c r="D85" s="18"/>
      <c r="E85" s="18"/>
      <c r="F85" s="18"/>
      <c r="G85" s="29"/>
      <c r="H85" s="1"/>
      <c r="I85" s="1"/>
    </row>
    <row r="86" spans="1:9" x14ac:dyDescent="0.25">
      <c r="A86" s="18"/>
      <c r="B86" s="32"/>
      <c r="C86" s="18"/>
      <c r="D86" s="18"/>
      <c r="E86" s="18"/>
      <c r="F86" s="18"/>
      <c r="G86" s="29"/>
      <c r="H86" s="1"/>
      <c r="I86" s="1"/>
    </row>
    <row r="87" spans="1:9" x14ac:dyDescent="0.25">
      <c r="A87" s="18"/>
      <c r="B87" s="32"/>
      <c r="C87" s="18"/>
      <c r="D87" s="18"/>
      <c r="E87" s="18"/>
      <c r="F87" s="18"/>
      <c r="G87" s="29"/>
      <c r="H87" s="1"/>
      <c r="I87" s="1"/>
    </row>
    <row r="88" spans="1:9" x14ac:dyDescent="0.25">
      <c r="A88" s="18"/>
      <c r="B88" s="32"/>
      <c r="C88" s="18"/>
      <c r="D88" s="18"/>
      <c r="E88" s="18"/>
      <c r="F88" s="18"/>
      <c r="G88" s="29"/>
      <c r="H88" s="1"/>
      <c r="I88" s="1"/>
    </row>
    <row r="89" spans="1:9" x14ac:dyDescent="0.25">
      <c r="A89" s="18"/>
      <c r="B89" s="32"/>
      <c r="C89" s="18"/>
      <c r="D89" s="18"/>
      <c r="E89" s="18"/>
      <c r="F89" s="18"/>
      <c r="G89" s="29"/>
      <c r="H89" s="1"/>
      <c r="I89" s="1"/>
    </row>
    <row r="90" spans="1:9" x14ac:dyDescent="0.25">
      <c r="A90" s="18"/>
      <c r="B90" s="32"/>
      <c r="C90" s="18"/>
      <c r="D90" s="18"/>
      <c r="E90" s="18"/>
      <c r="F90" s="18"/>
      <c r="G90" s="29"/>
      <c r="H90" s="1"/>
      <c r="I90" s="1"/>
    </row>
    <row r="91" spans="1:9" x14ac:dyDescent="0.25">
      <c r="A91" s="18"/>
      <c r="B91" s="32"/>
      <c r="C91" s="18"/>
      <c r="D91" s="18"/>
      <c r="E91" s="18"/>
      <c r="F91" s="18"/>
      <c r="G91" s="29"/>
      <c r="H91" s="1"/>
      <c r="I91" s="1"/>
    </row>
    <row r="92" spans="1:9" x14ac:dyDescent="0.25">
      <c r="A92" s="18"/>
      <c r="B92" s="32"/>
      <c r="C92" s="18"/>
      <c r="D92" s="18"/>
      <c r="E92" s="18"/>
      <c r="F92" s="18"/>
      <c r="G92" s="29"/>
      <c r="H92" s="1"/>
      <c r="I92" s="1"/>
    </row>
    <row r="93" spans="1:9" x14ac:dyDescent="0.25">
      <c r="A93" s="18"/>
      <c r="B93" s="32"/>
      <c r="C93" s="18"/>
      <c r="D93" s="18"/>
      <c r="E93" s="18"/>
      <c r="F93" s="18"/>
      <c r="G93" s="29"/>
      <c r="H93" s="1"/>
      <c r="I93" s="1"/>
    </row>
    <row r="94" spans="1:9" x14ac:dyDescent="0.25">
      <c r="A94" s="18"/>
      <c r="B94" s="32"/>
      <c r="C94" s="18"/>
      <c r="D94" s="18"/>
      <c r="E94" s="18"/>
      <c r="F94" s="18"/>
      <c r="G94" s="29"/>
      <c r="H94" s="1"/>
      <c r="I94" s="1"/>
    </row>
    <row r="95" spans="1:9" x14ac:dyDescent="0.25">
      <c r="A95" s="18"/>
      <c r="B95" s="32"/>
      <c r="C95" s="18"/>
      <c r="D95" s="18"/>
      <c r="E95" s="18"/>
      <c r="F95" s="18"/>
      <c r="G95" s="29"/>
      <c r="H95" s="1"/>
      <c r="I95" s="1"/>
    </row>
    <row r="96" spans="1:9" x14ac:dyDescent="0.25">
      <c r="A96" s="18"/>
      <c r="B96" s="32"/>
      <c r="C96" s="18"/>
      <c r="D96" s="18"/>
      <c r="E96" s="18"/>
      <c r="F96" s="18"/>
      <c r="G96" s="29"/>
      <c r="H96" s="1"/>
      <c r="I96" s="1"/>
    </row>
    <row r="97" spans="1:9" x14ac:dyDescent="0.25">
      <c r="A97" s="18"/>
      <c r="B97" s="32"/>
      <c r="C97" s="18"/>
      <c r="D97" s="18"/>
      <c r="E97" s="18"/>
      <c r="F97" s="18"/>
      <c r="G97" s="29"/>
      <c r="H97" s="1"/>
      <c r="I97" s="1"/>
    </row>
    <row r="98" spans="1:9" x14ac:dyDescent="0.25">
      <c r="A98" s="18"/>
      <c r="B98" s="32"/>
      <c r="C98" s="18"/>
      <c r="D98" s="18"/>
      <c r="E98" s="18"/>
      <c r="F98" s="18"/>
      <c r="G98" s="29"/>
      <c r="H98" s="1"/>
      <c r="I98" s="1"/>
    </row>
    <row r="99" spans="1:9" x14ac:dyDescent="0.25">
      <c r="A99" s="18"/>
      <c r="B99" s="32"/>
      <c r="C99" s="18"/>
      <c r="D99" s="18"/>
      <c r="E99" s="18"/>
      <c r="F99" s="18"/>
      <c r="G99" s="29"/>
      <c r="H99" s="1"/>
      <c r="I99" s="1"/>
    </row>
    <row r="100" spans="1:9" x14ac:dyDescent="0.25">
      <c r="A100" s="18"/>
      <c r="B100" s="32"/>
      <c r="C100" s="18"/>
      <c r="D100" s="18"/>
      <c r="E100" s="18"/>
      <c r="F100" s="18"/>
      <c r="G100" s="29"/>
      <c r="H100" s="1"/>
      <c r="I100" s="1"/>
    </row>
    <row r="101" spans="1:9" x14ac:dyDescent="0.25">
      <c r="A101" s="18"/>
      <c r="B101" s="32"/>
      <c r="C101" s="18"/>
      <c r="D101" s="18"/>
      <c r="E101" s="18"/>
      <c r="F101" s="18"/>
      <c r="G101" s="29"/>
      <c r="H101" s="1"/>
      <c r="I101" s="1"/>
    </row>
    <row r="102" spans="1:9" x14ac:dyDescent="0.25">
      <c r="A102" s="18"/>
      <c r="B102" s="32"/>
      <c r="C102" s="18"/>
      <c r="D102" s="18"/>
      <c r="E102" s="18"/>
      <c r="F102" s="18"/>
      <c r="G102" s="29"/>
      <c r="H102" s="1"/>
      <c r="I102" s="1"/>
    </row>
    <row r="103" spans="1:9" x14ac:dyDescent="0.25">
      <c r="A103" s="18"/>
      <c r="B103" s="32"/>
      <c r="C103" s="18"/>
      <c r="D103" s="18"/>
      <c r="E103" s="18"/>
      <c r="F103" s="18"/>
      <c r="G103" s="29"/>
      <c r="H103" s="1"/>
      <c r="I103" s="1"/>
    </row>
    <row r="104" spans="1:9" x14ac:dyDescent="0.25">
      <c r="A104" s="18"/>
      <c r="B104" s="32"/>
      <c r="C104" s="18"/>
      <c r="D104" s="18"/>
      <c r="E104" s="18"/>
      <c r="F104" s="18"/>
      <c r="G104" s="29"/>
      <c r="H104" s="1"/>
      <c r="I104" s="1"/>
    </row>
    <row r="105" spans="1:9" x14ac:dyDescent="0.25">
      <c r="A105" s="18"/>
      <c r="B105" s="32"/>
      <c r="C105" s="18"/>
      <c r="D105" s="18"/>
      <c r="E105" s="18"/>
      <c r="F105" s="18"/>
      <c r="G105" s="29"/>
      <c r="H105" s="1"/>
      <c r="I105" s="1"/>
    </row>
    <row r="106" spans="1:9" x14ac:dyDescent="0.25">
      <c r="A106" s="18"/>
      <c r="B106" s="32"/>
      <c r="C106" s="18"/>
      <c r="D106" s="18"/>
      <c r="E106" s="18"/>
      <c r="F106" s="18"/>
      <c r="G106" s="29"/>
      <c r="H106" s="1"/>
      <c r="I106" s="1"/>
    </row>
    <row r="107" spans="1:9" x14ac:dyDescent="0.25">
      <c r="A107" s="18"/>
      <c r="B107" s="32"/>
      <c r="C107" s="18"/>
      <c r="D107" s="18"/>
      <c r="E107" s="18"/>
      <c r="F107" s="18"/>
      <c r="G107" s="29"/>
      <c r="H107" s="1"/>
      <c r="I107" s="1"/>
    </row>
    <row r="108" spans="1:9" x14ac:dyDescent="0.25">
      <c r="A108" s="18"/>
      <c r="B108" s="32"/>
      <c r="C108" s="18"/>
      <c r="D108" s="18"/>
      <c r="E108" s="18"/>
      <c r="F108" s="18"/>
      <c r="G108" s="29"/>
      <c r="H108" s="1"/>
      <c r="I108" s="1"/>
    </row>
    <row r="109" spans="1:9" x14ac:dyDescent="0.25">
      <c r="A109" s="18"/>
      <c r="B109" s="32"/>
      <c r="C109" s="18"/>
      <c r="D109" s="18"/>
      <c r="E109" s="18"/>
      <c r="F109" s="18"/>
      <c r="G109" s="29"/>
      <c r="H109" s="1"/>
      <c r="I109" s="1"/>
    </row>
    <row r="110" spans="1:9" x14ac:dyDescent="0.25">
      <c r="A110" s="18"/>
      <c r="B110" s="32"/>
      <c r="C110" s="18"/>
      <c r="D110" s="18"/>
      <c r="E110" s="18"/>
      <c r="F110" s="18"/>
      <c r="G110" s="29"/>
      <c r="H110" s="1"/>
      <c r="I110" s="1"/>
    </row>
    <row r="111" spans="1:9" x14ac:dyDescent="0.25">
      <c r="A111" s="18"/>
      <c r="B111" s="32"/>
      <c r="C111" s="18"/>
      <c r="D111" s="18"/>
      <c r="E111" s="18"/>
      <c r="F111" s="18"/>
      <c r="G111" s="29"/>
      <c r="H111" s="1"/>
      <c r="I111" s="1"/>
    </row>
    <row r="112" spans="1:9" x14ac:dyDescent="0.25">
      <c r="A112" s="18"/>
      <c r="B112" s="32"/>
      <c r="C112" s="18"/>
      <c r="D112" s="18"/>
      <c r="E112" s="18"/>
      <c r="F112" s="18"/>
      <c r="G112" s="29"/>
      <c r="H112" s="1"/>
      <c r="I112" s="1"/>
    </row>
    <row r="113" spans="1:9" x14ac:dyDescent="0.25">
      <c r="A113" s="18"/>
      <c r="B113" s="32"/>
      <c r="C113" s="18"/>
      <c r="D113" s="18"/>
      <c r="E113" s="18"/>
      <c r="F113" s="18"/>
      <c r="G113" s="29"/>
      <c r="H113" s="1"/>
      <c r="I113" s="1"/>
    </row>
    <row r="114" spans="1:9" x14ac:dyDescent="0.25">
      <c r="A114" s="18"/>
      <c r="B114" s="32"/>
      <c r="C114" s="18"/>
      <c r="D114" s="18"/>
      <c r="E114" s="18"/>
      <c r="F114" s="18"/>
      <c r="G114" s="29"/>
      <c r="H114" s="1"/>
      <c r="I114" s="1"/>
    </row>
    <row r="115" spans="1:9" x14ac:dyDescent="0.25">
      <c r="A115" s="18"/>
      <c r="B115" s="32"/>
      <c r="C115" s="18"/>
      <c r="D115" s="18"/>
      <c r="E115" s="18"/>
      <c r="F115" s="18"/>
      <c r="G115" s="29"/>
      <c r="H115" s="1"/>
      <c r="I115" s="1"/>
    </row>
    <row r="116" spans="1:9" x14ac:dyDescent="0.25">
      <c r="A116" s="18"/>
      <c r="B116" s="32"/>
      <c r="C116" s="18"/>
      <c r="D116" s="18"/>
      <c r="E116" s="18"/>
      <c r="F116" s="18"/>
      <c r="G116" s="29"/>
      <c r="H116" s="1"/>
      <c r="I116" s="1"/>
    </row>
    <row r="117" spans="1:9" x14ac:dyDescent="0.25">
      <c r="A117" s="18"/>
      <c r="B117" s="32"/>
      <c r="C117" s="18"/>
      <c r="D117" s="18"/>
      <c r="E117" s="18"/>
      <c r="F117" s="18"/>
      <c r="G117" s="29"/>
      <c r="H117" s="1"/>
      <c r="I117" s="1"/>
    </row>
    <row r="118" spans="1:9" x14ac:dyDescent="0.25">
      <c r="A118" s="18"/>
      <c r="B118" s="32"/>
      <c r="C118" s="18"/>
      <c r="D118" s="18"/>
      <c r="E118" s="18"/>
      <c r="F118" s="18"/>
      <c r="G118" s="29"/>
      <c r="H118" s="1"/>
      <c r="I118" s="1"/>
    </row>
    <row r="119" spans="1:9" x14ac:dyDescent="0.25">
      <c r="A119" s="18"/>
      <c r="B119" s="32"/>
      <c r="C119" s="18"/>
      <c r="D119" s="18"/>
      <c r="E119" s="18"/>
      <c r="F119" s="18"/>
      <c r="G119" s="29"/>
      <c r="H119" s="1"/>
      <c r="I119" s="1"/>
    </row>
    <row r="120" spans="1:9" x14ac:dyDescent="0.25">
      <c r="A120" s="18"/>
      <c r="B120" s="32"/>
      <c r="C120" s="18"/>
      <c r="D120" s="18"/>
      <c r="E120" s="18"/>
      <c r="F120" s="18"/>
      <c r="G120" s="29"/>
      <c r="H120" s="1"/>
      <c r="I120" s="1"/>
    </row>
    <row r="121" spans="1:9" x14ac:dyDescent="0.25">
      <c r="A121" s="18"/>
      <c r="B121" s="32"/>
      <c r="C121" s="18"/>
      <c r="D121" s="18"/>
      <c r="E121" s="18"/>
      <c r="F121" s="18"/>
      <c r="G121" s="29"/>
      <c r="H121" s="1"/>
      <c r="I121" s="1"/>
    </row>
    <row r="122" spans="1:9" x14ac:dyDescent="0.25">
      <c r="A122" s="18"/>
      <c r="B122" s="32"/>
      <c r="C122" s="18"/>
      <c r="D122" s="18"/>
      <c r="E122" s="18"/>
      <c r="F122" s="18"/>
      <c r="G122" s="29"/>
      <c r="H122" s="1"/>
      <c r="I122" s="1"/>
    </row>
    <row r="123" spans="1:9" x14ac:dyDescent="0.25">
      <c r="A123" s="18"/>
      <c r="B123" s="32"/>
      <c r="C123" s="18"/>
      <c r="D123" s="18"/>
      <c r="E123" s="18"/>
      <c r="F123" s="18"/>
      <c r="G123" s="29"/>
      <c r="H123" s="1"/>
      <c r="I123" s="1"/>
    </row>
    <row r="124" spans="1:9" x14ac:dyDescent="0.25">
      <c r="A124" s="18"/>
      <c r="B124" s="32"/>
      <c r="C124" s="18"/>
      <c r="D124" s="18"/>
      <c r="E124" s="18"/>
      <c r="F124" s="18"/>
      <c r="G124" s="29"/>
      <c r="H124" s="1"/>
      <c r="I124" s="1"/>
    </row>
    <row r="125" spans="1:9" x14ac:dyDescent="0.25">
      <c r="A125" s="18"/>
      <c r="B125" s="32"/>
      <c r="C125" s="18"/>
      <c r="D125" s="18"/>
      <c r="E125" s="18"/>
      <c r="F125" s="18"/>
      <c r="G125" s="29"/>
      <c r="H125" s="1"/>
      <c r="I125" s="1"/>
    </row>
    <row r="126" spans="1:9" x14ac:dyDescent="0.25">
      <c r="A126" s="18"/>
      <c r="B126" s="32"/>
      <c r="C126" s="18"/>
      <c r="D126" s="18"/>
      <c r="E126" s="18"/>
      <c r="F126" s="18"/>
      <c r="G126" s="29"/>
      <c r="H126" s="1"/>
      <c r="I126" s="1"/>
    </row>
    <row r="127" spans="1:9" x14ac:dyDescent="0.25">
      <c r="A127" s="18"/>
      <c r="B127" s="32"/>
      <c r="C127" s="18"/>
      <c r="D127" s="18"/>
      <c r="E127" s="18"/>
      <c r="F127" s="18"/>
      <c r="G127" s="29"/>
      <c r="H127" s="1"/>
      <c r="I127" s="1"/>
    </row>
    <row r="128" spans="1:9" x14ac:dyDescent="0.25">
      <c r="A128" s="18"/>
      <c r="B128" s="32"/>
      <c r="C128" s="18"/>
      <c r="D128" s="18"/>
      <c r="E128" s="18"/>
      <c r="F128" s="18"/>
      <c r="G128" s="29"/>
      <c r="H128" s="1"/>
      <c r="I128" s="1"/>
    </row>
    <row r="129" spans="1:9" x14ac:dyDescent="0.25">
      <c r="A129" s="18"/>
      <c r="B129" s="32"/>
      <c r="C129" s="18"/>
      <c r="D129" s="18"/>
      <c r="E129" s="18"/>
      <c r="F129" s="18"/>
      <c r="G129" s="29"/>
      <c r="H129" s="1"/>
      <c r="I129" s="1"/>
    </row>
    <row r="130" spans="1:9" x14ac:dyDescent="0.25">
      <c r="A130" s="18"/>
      <c r="B130" s="32"/>
      <c r="C130" s="18"/>
      <c r="D130" s="18"/>
      <c r="E130" s="18"/>
      <c r="F130" s="18"/>
      <c r="G130" s="29"/>
      <c r="H130" s="1"/>
      <c r="I130" s="1"/>
    </row>
    <row r="131" spans="1:9" x14ac:dyDescent="0.25">
      <c r="A131" s="18"/>
      <c r="B131" s="32"/>
      <c r="C131" s="18"/>
      <c r="D131" s="18"/>
      <c r="E131" s="18"/>
      <c r="F131" s="18"/>
      <c r="G131" s="29"/>
      <c r="H131" s="1"/>
      <c r="I131" s="1"/>
    </row>
    <row r="132" spans="1:9" x14ac:dyDescent="0.25">
      <c r="A132" s="18"/>
      <c r="B132" s="32"/>
      <c r="C132" s="18"/>
      <c r="D132" s="18"/>
      <c r="E132" s="18"/>
      <c r="F132" s="18"/>
      <c r="G132" s="29"/>
      <c r="H132" s="1"/>
      <c r="I132" s="1"/>
    </row>
    <row r="133" spans="1:9" x14ac:dyDescent="0.25">
      <c r="A133" s="18"/>
      <c r="B133" s="32"/>
      <c r="C133" s="18"/>
      <c r="D133" s="18"/>
      <c r="E133" s="18"/>
      <c r="F133" s="18"/>
      <c r="G133" s="29"/>
      <c r="H133" s="1"/>
      <c r="I133" s="1"/>
    </row>
    <row r="134" spans="1:9" x14ac:dyDescent="0.25">
      <c r="A134" s="18"/>
      <c r="B134" s="32"/>
      <c r="C134" s="18"/>
      <c r="D134" s="18"/>
      <c r="E134" s="18"/>
      <c r="F134" s="18"/>
      <c r="G134" s="29"/>
      <c r="H134" s="1"/>
      <c r="I134" s="1"/>
    </row>
    <row r="135" spans="1:9" x14ac:dyDescent="0.25">
      <c r="A135" s="18"/>
      <c r="B135" s="32"/>
      <c r="C135" s="18"/>
      <c r="D135" s="18"/>
      <c r="E135" s="18"/>
      <c r="F135" s="18"/>
      <c r="G135" s="29"/>
      <c r="H135" s="1"/>
      <c r="I135" s="1"/>
    </row>
    <row r="136" spans="1:9" x14ac:dyDescent="0.25">
      <c r="A136" s="18"/>
      <c r="B136" s="32"/>
      <c r="C136" s="18"/>
      <c r="D136" s="18"/>
      <c r="E136" s="18"/>
      <c r="F136" s="18"/>
      <c r="G136" s="29"/>
      <c r="H136" s="1"/>
      <c r="I136" s="1"/>
    </row>
    <row r="137" spans="1:9" x14ac:dyDescent="0.25">
      <c r="A137" s="18"/>
      <c r="B137" s="32"/>
      <c r="C137" s="18"/>
      <c r="D137" s="18"/>
      <c r="E137" s="18"/>
      <c r="F137" s="18"/>
      <c r="G137" s="29"/>
      <c r="H137" s="1"/>
      <c r="I137" s="1"/>
    </row>
    <row r="138" spans="1:9" x14ac:dyDescent="0.25">
      <c r="A138" s="18"/>
      <c r="B138" s="32"/>
      <c r="C138" s="18"/>
      <c r="D138" s="18"/>
      <c r="E138" s="18"/>
      <c r="F138" s="18"/>
      <c r="G138" s="29"/>
      <c r="H138" s="1"/>
      <c r="I138" s="1"/>
    </row>
    <row r="139" spans="1:9" x14ac:dyDescent="0.25">
      <c r="A139" s="18"/>
      <c r="B139" s="32"/>
      <c r="C139" s="18"/>
      <c r="D139" s="18"/>
      <c r="E139" s="18"/>
      <c r="F139" s="18"/>
      <c r="G139" s="29"/>
      <c r="H139" s="1"/>
      <c r="I139" s="1"/>
    </row>
    <row r="140" spans="1:9" x14ac:dyDescent="0.25">
      <c r="A140" s="18"/>
      <c r="B140" s="32"/>
      <c r="C140" s="18"/>
      <c r="D140" s="18"/>
      <c r="E140" s="18"/>
      <c r="F140" s="18"/>
      <c r="G140" s="29"/>
      <c r="H140" s="1"/>
      <c r="I140" s="1"/>
    </row>
    <row r="141" spans="1:9" x14ac:dyDescent="0.25">
      <c r="A141" s="18"/>
      <c r="B141" s="32"/>
      <c r="C141" s="18"/>
      <c r="D141" s="18"/>
      <c r="E141" s="18"/>
      <c r="F141" s="18"/>
      <c r="G141" s="29"/>
      <c r="H141" s="1"/>
      <c r="I141" s="1"/>
    </row>
    <row r="142" spans="1:9" x14ac:dyDescent="0.25">
      <c r="A142" s="18"/>
      <c r="B142" s="32"/>
      <c r="C142" s="18"/>
      <c r="D142" s="18"/>
      <c r="E142" s="18"/>
      <c r="F142" s="18"/>
      <c r="G142" s="29"/>
      <c r="H142" s="1"/>
      <c r="I142" s="1"/>
    </row>
    <row r="143" spans="1:9" x14ac:dyDescent="0.25">
      <c r="A143" s="18"/>
      <c r="B143" s="32"/>
      <c r="C143" s="18"/>
      <c r="D143" s="18"/>
      <c r="E143" s="18"/>
      <c r="F143" s="18"/>
      <c r="G143" s="29"/>
      <c r="H143" s="1"/>
      <c r="I143" s="1"/>
    </row>
    <row r="144" spans="1:9" x14ac:dyDescent="0.25">
      <c r="A144" s="18"/>
      <c r="B144" s="32"/>
      <c r="C144" s="18"/>
      <c r="D144" s="18"/>
      <c r="E144" s="18"/>
      <c r="F144" s="18"/>
      <c r="G144" s="29"/>
      <c r="H144" s="1"/>
      <c r="I144" s="1"/>
    </row>
    <row r="145" spans="1:9" x14ac:dyDescent="0.25">
      <c r="A145" s="18"/>
      <c r="B145" s="32"/>
      <c r="C145" s="18"/>
      <c r="D145" s="18"/>
      <c r="E145" s="18"/>
      <c r="F145" s="18"/>
      <c r="G145" s="29"/>
      <c r="H145" s="1"/>
      <c r="I145" s="1"/>
    </row>
    <row r="146" spans="1:9" x14ac:dyDescent="0.25">
      <c r="A146" s="18"/>
      <c r="B146" s="32"/>
      <c r="C146" s="18"/>
      <c r="D146" s="18"/>
      <c r="E146" s="18"/>
      <c r="F146" s="18"/>
      <c r="G146" s="29"/>
      <c r="H146" s="1"/>
      <c r="I146" s="1"/>
    </row>
    <row r="147" spans="1:9" x14ac:dyDescent="0.25">
      <c r="A147" s="18"/>
      <c r="B147" s="32"/>
      <c r="C147" s="18"/>
      <c r="D147" s="18"/>
      <c r="E147" s="18"/>
      <c r="F147" s="18"/>
      <c r="G147" s="29"/>
      <c r="H147" s="1"/>
      <c r="I147" s="1"/>
    </row>
    <row r="148" spans="1:9" x14ac:dyDescent="0.25">
      <c r="A148" s="18"/>
      <c r="B148" s="32"/>
      <c r="C148" s="18"/>
      <c r="D148" s="18"/>
      <c r="E148" s="18"/>
      <c r="F148" s="18"/>
      <c r="G148" s="29"/>
      <c r="H148" s="1"/>
      <c r="I148" s="1"/>
    </row>
    <row r="149" spans="1:9" x14ac:dyDescent="0.25">
      <c r="A149" s="18"/>
      <c r="B149" s="32"/>
      <c r="C149" s="18"/>
      <c r="D149" s="18"/>
      <c r="E149" s="18"/>
      <c r="F149" s="18"/>
      <c r="G149" s="29"/>
      <c r="H149" s="1"/>
      <c r="I149" s="1"/>
    </row>
    <row r="150" spans="1:9" x14ac:dyDescent="0.25">
      <c r="A150" s="18"/>
      <c r="B150" s="32"/>
      <c r="C150" s="18"/>
      <c r="D150" s="18"/>
      <c r="E150" s="18"/>
      <c r="F150" s="18"/>
      <c r="G150" s="29"/>
      <c r="H150" s="1"/>
      <c r="I150" s="1"/>
    </row>
    <row r="151" spans="1:9" x14ac:dyDescent="0.25">
      <c r="A151" s="18"/>
      <c r="B151" s="32"/>
      <c r="C151" s="18"/>
      <c r="D151" s="18"/>
      <c r="E151" s="18"/>
      <c r="F151" s="18"/>
      <c r="G151" s="29"/>
      <c r="H151" s="1"/>
      <c r="I151" s="1"/>
    </row>
    <row r="152" spans="1:9" x14ac:dyDescent="0.25">
      <c r="A152" s="18"/>
      <c r="B152" s="32"/>
      <c r="C152" s="18"/>
      <c r="D152" s="18"/>
      <c r="E152" s="18"/>
      <c r="F152" s="18"/>
      <c r="G152" s="29"/>
      <c r="H152" s="1"/>
      <c r="I152" s="1"/>
    </row>
  </sheetData>
  <mergeCells count="2">
    <mergeCell ref="A2:F2"/>
    <mergeCell ref="B1:F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workbookViewId="0">
      <pane xSplit="5" ySplit="3" topLeftCell="F4" activePane="bottomRight" state="frozen"/>
      <selection pane="topRight" activeCell="M1" sqref="M1"/>
      <selection pane="bottomLeft" activeCell="A3" sqref="A3"/>
      <selection pane="bottomRight" activeCell="B22" sqref="B22"/>
    </sheetView>
  </sheetViews>
  <sheetFormatPr defaultRowHeight="15" x14ac:dyDescent="0.25"/>
  <cols>
    <col min="1" max="1" width="35.7109375" style="18" customWidth="1"/>
    <col min="2" max="6" width="9.7109375" style="18" customWidth="1"/>
    <col min="7" max="9" width="8.7109375" customWidth="1"/>
  </cols>
  <sheetData>
    <row r="1" spans="1:9" ht="114.75" customHeight="1" x14ac:dyDescent="0.25">
      <c r="A1" s="35"/>
      <c r="B1" s="41" t="s">
        <v>382</v>
      </c>
      <c r="C1" s="41"/>
      <c r="D1" s="41"/>
      <c r="E1" s="41"/>
      <c r="F1" s="41"/>
    </row>
    <row r="2" spans="1:9" ht="63" customHeight="1" x14ac:dyDescent="0.25">
      <c r="A2" s="40" t="s">
        <v>388</v>
      </c>
      <c r="B2" s="40"/>
      <c r="C2" s="40"/>
      <c r="D2" s="40"/>
      <c r="E2" s="40"/>
      <c r="F2" s="40"/>
    </row>
    <row r="3" spans="1:9" ht="150" customHeight="1" x14ac:dyDescent="0.25">
      <c r="A3" s="21" t="s">
        <v>342</v>
      </c>
      <c r="B3" s="19" t="s">
        <v>343</v>
      </c>
      <c r="C3" s="20" t="s">
        <v>4</v>
      </c>
      <c r="D3" s="20" t="s">
        <v>3</v>
      </c>
      <c r="E3" s="20" t="s">
        <v>2</v>
      </c>
      <c r="F3" s="20" t="s">
        <v>138</v>
      </c>
      <c r="G3" s="1"/>
      <c r="H3" s="1"/>
      <c r="I3" s="1"/>
    </row>
    <row r="4" spans="1:9" ht="39.75" customHeight="1" x14ac:dyDescent="0.25">
      <c r="A4" s="15" t="s">
        <v>486</v>
      </c>
      <c r="B4" s="15">
        <v>20</v>
      </c>
      <c r="C4" s="7" t="s">
        <v>480</v>
      </c>
      <c r="D4" s="7" t="s">
        <v>21</v>
      </c>
      <c r="E4" s="7" t="s">
        <v>485</v>
      </c>
      <c r="F4" s="15" t="s">
        <v>504</v>
      </c>
      <c r="G4" s="1"/>
      <c r="H4" s="1"/>
      <c r="I4" s="1"/>
    </row>
    <row r="5" spans="1:9" ht="15" customHeight="1" x14ac:dyDescent="0.25">
      <c r="A5" s="15"/>
      <c r="B5" s="15">
        <v>0</v>
      </c>
      <c r="C5" s="7" t="s">
        <v>179</v>
      </c>
      <c r="D5" s="7"/>
      <c r="E5" s="7"/>
      <c r="F5" s="7"/>
      <c r="G5" s="1"/>
      <c r="H5" s="1"/>
      <c r="I5" s="1"/>
    </row>
    <row r="6" spans="1:9" ht="15" customHeight="1" x14ac:dyDescent="0.25">
      <c r="A6" s="15"/>
      <c r="B6" s="15"/>
      <c r="C6" s="7"/>
      <c r="D6" s="7"/>
      <c r="E6" s="7"/>
      <c r="F6" s="7"/>
      <c r="G6" s="1"/>
      <c r="H6" s="1"/>
      <c r="I6" s="1"/>
    </row>
    <row r="7" spans="1:9" ht="38.25" x14ac:dyDescent="0.25">
      <c r="A7" s="10" t="s">
        <v>170</v>
      </c>
      <c r="B7" s="15">
        <v>12</v>
      </c>
      <c r="C7" s="15" t="s">
        <v>190</v>
      </c>
      <c r="D7" s="15" t="s">
        <v>125</v>
      </c>
      <c r="E7" s="15" t="s">
        <v>325</v>
      </c>
      <c r="F7" s="15" t="s">
        <v>505</v>
      </c>
      <c r="G7" s="1"/>
      <c r="H7" s="1"/>
      <c r="I7" s="1"/>
    </row>
    <row r="8" spans="1:9" ht="25.5" x14ac:dyDescent="0.25">
      <c r="A8" s="15"/>
      <c r="B8" s="15">
        <v>5</v>
      </c>
      <c r="C8" s="15" t="s">
        <v>510</v>
      </c>
      <c r="D8" s="15"/>
      <c r="E8" s="15"/>
      <c r="F8" s="15"/>
      <c r="G8" s="1"/>
      <c r="H8" s="1"/>
      <c r="I8" s="1"/>
    </row>
    <row r="9" spans="1:9" x14ac:dyDescent="0.25">
      <c r="A9" s="15"/>
      <c r="B9" s="15">
        <v>0</v>
      </c>
      <c r="C9" s="15" t="s">
        <v>511</v>
      </c>
      <c r="D9" s="15"/>
      <c r="E9" s="15"/>
      <c r="F9" s="15"/>
      <c r="G9" s="1"/>
      <c r="H9" s="1"/>
      <c r="I9" s="1"/>
    </row>
    <row r="10" spans="1:9" ht="38.25" x14ac:dyDescent="0.25">
      <c r="A10" s="15" t="s">
        <v>85</v>
      </c>
      <c r="B10" s="15">
        <v>7</v>
      </c>
      <c r="C10" s="15" t="s">
        <v>87</v>
      </c>
      <c r="D10" s="15" t="s">
        <v>128</v>
      </c>
      <c r="E10" s="15"/>
      <c r="F10" s="15" t="s">
        <v>285</v>
      </c>
      <c r="G10" s="1"/>
      <c r="H10" s="1"/>
      <c r="I10" s="1"/>
    </row>
    <row r="11" spans="1:9" ht="25.5" x14ac:dyDescent="0.25">
      <c r="A11" s="15"/>
      <c r="B11" s="15">
        <v>5</v>
      </c>
      <c r="C11" s="15" t="s">
        <v>204</v>
      </c>
      <c r="D11" s="15"/>
      <c r="E11" s="15"/>
      <c r="F11" s="15"/>
      <c r="G11" s="1"/>
      <c r="H11" s="1"/>
      <c r="I11" s="1"/>
    </row>
    <row r="12" spans="1:9" x14ac:dyDescent="0.25">
      <c r="A12" s="15"/>
      <c r="B12" s="15">
        <v>0</v>
      </c>
      <c r="C12" s="15" t="s">
        <v>205</v>
      </c>
      <c r="D12" s="15"/>
      <c r="E12" s="15"/>
      <c r="F12" s="15"/>
      <c r="G12" s="1"/>
      <c r="H12" s="1"/>
      <c r="I12" s="1"/>
    </row>
    <row r="13" spans="1:9" ht="51" x14ac:dyDescent="0.25">
      <c r="A13" s="15" t="s">
        <v>135</v>
      </c>
      <c r="B13" s="15">
        <v>12</v>
      </c>
      <c r="C13" s="15" t="s">
        <v>101</v>
      </c>
      <c r="D13" s="15" t="s">
        <v>163</v>
      </c>
      <c r="E13" s="15"/>
      <c r="F13" s="15" t="s">
        <v>285</v>
      </c>
      <c r="G13" s="1"/>
      <c r="H13" s="1"/>
      <c r="I13" s="1"/>
    </row>
    <row r="14" spans="1:9" x14ac:dyDescent="0.25">
      <c r="A14" s="15"/>
      <c r="B14" s="15">
        <v>0</v>
      </c>
      <c r="C14" s="15" t="s">
        <v>100</v>
      </c>
      <c r="D14" s="15"/>
      <c r="E14" s="15"/>
      <c r="F14" s="15"/>
      <c r="G14" s="1"/>
      <c r="H14" s="1"/>
      <c r="I14" s="1"/>
    </row>
    <row r="15" spans="1:9" x14ac:dyDescent="0.25">
      <c r="A15" s="15"/>
      <c r="B15" s="15"/>
      <c r="C15" s="15"/>
      <c r="D15" s="15"/>
      <c r="E15" s="15"/>
      <c r="F15" s="15"/>
      <c r="G15" s="1"/>
      <c r="H15" s="1"/>
      <c r="I15" s="1"/>
    </row>
    <row r="16" spans="1:9" ht="41.25" customHeight="1" x14ac:dyDescent="0.25">
      <c r="A16" s="15" t="s">
        <v>136</v>
      </c>
      <c r="B16" s="15">
        <v>12</v>
      </c>
      <c r="C16" s="15" t="s">
        <v>101</v>
      </c>
      <c r="D16" s="15" t="s">
        <v>163</v>
      </c>
      <c r="E16" s="15"/>
      <c r="F16" s="15" t="s">
        <v>285</v>
      </c>
      <c r="G16" s="1"/>
      <c r="H16" s="1"/>
      <c r="I16" s="1"/>
    </row>
    <row r="17" spans="1:9" x14ac:dyDescent="0.25">
      <c r="A17" s="15"/>
      <c r="B17" s="15">
        <v>0</v>
      </c>
      <c r="C17" s="15" t="s">
        <v>100</v>
      </c>
      <c r="D17" s="15"/>
      <c r="E17" s="15"/>
      <c r="F17" s="15"/>
      <c r="G17" s="1"/>
      <c r="H17" s="1"/>
      <c r="I17" s="1"/>
    </row>
    <row r="18" spans="1:9" x14ac:dyDescent="0.25">
      <c r="A18" s="15"/>
      <c r="B18" s="15"/>
      <c r="C18" s="15"/>
      <c r="D18" s="15"/>
      <c r="E18" s="15"/>
      <c r="F18" s="15"/>
      <c r="G18" s="1"/>
      <c r="H18" s="1"/>
      <c r="I18" s="1"/>
    </row>
    <row r="19" spans="1:9" ht="39" customHeight="1" x14ac:dyDescent="0.25">
      <c r="A19" s="15" t="s">
        <v>94</v>
      </c>
      <c r="B19" s="15">
        <v>12</v>
      </c>
      <c r="C19" s="15" t="s">
        <v>101</v>
      </c>
      <c r="D19" s="15" t="s">
        <v>163</v>
      </c>
      <c r="E19" s="15"/>
      <c r="F19" s="15" t="s">
        <v>285</v>
      </c>
      <c r="G19" s="1"/>
      <c r="H19" s="1"/>
      <c r="I19" s="1"/>
    </row>
    <row r="20" spans="1:9" x14ac:dyDescent="0.25">
      <c r="A20" s="15"/>
      <c r="B20" s="15">
        <v>0</v>
      </c>
      <c r="C20" s="15" t="s">
        <v>100</v>
      </c>
      <c r="D20" s="15"/>
      <c r="E20" s="15"/>
      <c r="F20" s="15"/>
      <c r="G20" s="1"/>
      <c r="H20" s="1"/>
      <c r="I20" s="1"/>
    </row>
    <row r="21" spans="1:9" x14ac:dyDescent="0.25">
      <c r="A21" s="15"/>
      <c r="B21" s="15"/>
      <c r="C21" s="15"/>
      <c r="D21" s="15"/>
      <c r="E21" s="15"/>
      <c r="F21" s="15"/>
      <c r="G21" s="1"/>
      <c r="H21" s="1"/>
      <c r="I21" s="1"/>
    </row>
    <row r="22" spans="1:9" x14ac:dyDescent="0.25">
      <c r="A22" s="15" t="s">
        <v>275</v>
      </c>
      <c r="B22" s="15">
        <f>B4+B7+B10+B13+B16+B19</f>
        <v>75</v>
      </c>
      <c r="C22" s="15"/>
      <c r="D22" s="15"/>
      <c r="E22" s="15"/>
      <c r="F22" s="15"/>
      <c r="G22" s="1"/>
      <c r="H22" s="1"/>
      <c r="I22" s="1"/>
    </row>
    <row r="23" spans="1:9" x14ac:dyDescent="0.25">
      <c r="A23" s="15" t="s">
        <v>292</v>
      </c>
      <c r="B23" s="15">
        <v>6</v>
      </c>
      <c r="C23" s="15"/>
      <c r="D23" s="15"/>
      <c r="E23" s="15"/>
      <c r="F23" s="15"/>
      <c r="G23" s="1"/>
      <c r="H23" s="1"/>
      <c r="I23" s="1"/>
    </row>
    <row r="24" spans="1:9" x14ac:dyDescent="0.25">
      <c r="G24" s="1"/>
      <c r="H24" s="1"/>
      <c r="I24" s="1"/>
    </row>
    <row r="25" spans="1:9" x14ac:dyDescent="0.25">
      <c r="G25" s="1"/>
      <c r="H25" s="1"/>
      <c r="I25" s="1"/>
    </row>
    <row r="26" spans="1:9" x14ac:dyDescent="0.25">
      <c r="G26" s="1"/>
      <c r="H26" s="1"/>
      <c r="I26" s="1"/>
    </row>
    <row r="27" spans="1:9" x14ac:dyDescent="0.25">
      <c r="G27" s="1"/>
      <c r="H27" s="1"/>
      <c r="I27" s="1"/>
    </row>
    <row r="28" spans="1:9" x14ac:dyDescent="0.25">
      <c r="G28" s="1"/>
      <c r="H28" s="1"/>
      <c r="I28" s="1"/>
    </row>
    <row r="29" spans="1:9" x14ac:dyDescent="0.25">
      <c r="G29" s="1"/>
      <c r="H29" s="1"/>
      <c r="I29" s="1"/>
    </row>
    <row r="30" spans="1:9" x14ac:dyDescent="0.25">
      <c r="G30" s="1"/>
      <c r="H30" s="1"/>
      <c r="I30" s="1"/>
    </row>
    <row r="31" spans="1:9" x14ac:dyDescent="0.25">
      <c r="G31" s="1"/>
      <c r="H31" s="1"/>
      <c r="I31" s="1"/>
    </row>
    <row r="32" spans="1:9" x14ac:dyDescent="0.25">
      <c r="G32" s="1"/>
      <c r="H32" s="1"/>
      <c r="I32" s="1"/>
    </row>
    <row r="33" spans="7:9" x14ac:dyDescent="0.25">
      <c r="G33" s="1"/>
      <c r="H33" s="1"/>
      <c r="I33" s="1"/>
    </row>
    <row r="34" spans="7:9" x14ac:dyDescent="0.25">
      <c r="G34" s="1"/>
      <c r="H34" s="1"/>
      <c r="I34" s="1"/>
    </row>
    <row r="35" spans="7:9" x14ac:dyDescent="0.25">
      <c r="G35" s="1"/>
      <c r="H35" s="1"/>
      <c r="I35" s="1"/>
    </row>
    <row r="36" spans="7:9" x14ac:dyDescent="0.25">
      <c r="G36" s="1"/>
      <c r="H36" s="1"/>
      <c r="I36" s="1"/>
    </row>
    <row r="37" spans="7:9" x14ac:dyDescent="0.25">
      <c r="G37" s="1"/>
      <c r="H37" s="1"/>
      <c r="I37" s="1"/>
    </row>
    <row r="38" spans="7:9" x14ac:dyDescent="0.25">
      <c r="G38" s="1"/>
      <c r="H38" s="1"/>
      <c r="I38" s="1"/>
    </row>
    <row r="39" spans="7:9" x14ac:dyDescent="0.25">
      <c r="G39" s="1"/>
      <c r="H39" s="1"/>
      <c r="I39" s="1"/>
    </row>
    <row r="40" spans="7:9" x14ac:dyDescent="0.25">
      <c r="G40" s="1"/>
      <c r="H40" s="1"/>
      <c r="I40" s="1"/>
    </row>
    <row r="41" spans="7:9" x14ac:dyDescent="0.25">
      <c r="G41" s="1"/>
      <c r="H41" s="1"/>
      <c r="I41" s="1"/>
    </row>
    <row r="42" spans="7:9" x14ac:dyDescent="0.25">
      <c r="G42" s="1"/>
      <c r="H42" s="1"/>
      <c r="I42" s="1"/>
    </row>
    <row r="43" spans="7:9" x14ac:dyDescent="0.25">
      <c r="G43" s="1"/>
      <c r="H43" s="1"/>
      <c r="I43" s="1"/>
    </row>
    <row r="44" spans="7:9" x14ac:dyDescent="0.25">
      <c r="G44" s="1"/>
      <c r="H44" s="1"/>
      <c r="I44" s="1"/>
    </row>
    <row r="45" spans="7:9" x14ac:dyDescent="0.25">
      <c r="G45" s="1"/>
      <c r="H45" s="1"/>
      <c r="I45" s="1"/>
    </row>
    <row r="46" spans="7:9" x14ac:dyDescent="0.25">
      <c r="G46" s="1"/>
      <c r="H46" s="1"/>
      <c r="I46" s="1"/>
    </row>
    <row r="47" spans="7:9" x14ac:dyDescent="0.25">
      <c r="G47" s="1"/>
      <c r="H47" s="1"/>
      <c r="I47" s="1"/>
    </row>
    <row r="48" spans="7:9" x14ac:dyDescent="0.25">
      <c r="G48" s="1"/>
      <c r="H48" s="1"/>
      <c r="I48" s="1"/>
    </row>
    <row r="49" spans="7:9" x14ac:dyDescent="0.25">
      <c r="G49" s="1"/>
      <c r="H49" s="1"/>
      <c r="I49" s="1"/>
    </row>
    <row r="50" spans="7:9" x14ac:dyDescent="0.25">
      <c r="G50" s="1"/>
      <c r="H50" s="1"/>
      <c r="I50" s="1"/>
    </row>
    <row r="51" spans="7:9" x14ac:dyDescent="0.25">
      <c r="G51" s="1"/>
      <c r="H51" s="1"/>
      <c r="I51" s="1"/>
    </row>
    <row r="52" spans="7:9" x14ac:dyDescent="0.25">
      <c r="G52" s="1"/>
      <c r="H52" s="1"/>
      <c r="I52" s="1"/>
    </row>
    <row r="53" spans="7:9" x14ac:dyDescent="0.25">
      <c r="G53" s="1"/>
      <c r="H53" s="1"/>
      <c r="I53" s="1"/>
    </row>
    <row r="54" spans="7:9" x14ac:dyDescent="0.25">
      <c r="G54" s="1"/>
      <c r="H54" s="1"/>
      <c r="I54" s="1"/>
    </row>
    <row r="55" spans="7:9" x14ac:dyDescent="0.25">
      <c r="G55" s="1"/>
      <c r="H55" s="1"/>
      <c r="I55" s="1"/>
    </row>
    <row r="56" spans="7:9" x14ac:dyDescent="0.25">
      <c r="G56" s="1"/>
      <c r="H56" s="1"/>
      <c r="I56" s="1"/>
    </row>
    <row r="57" spans="7:9" x14ac:dyDescent="0.25">
      <c r="G57" s="1"/>
      <c r="H57" s="1"/>
      <c r="I57" s="1"/>
    </row>
    <row r="58" spans="7:9" x14ac:dyDescent="0.25">
      <c r="G58" s="1"/>
      <c r="H58" s="1"/>
      <c r="I58" s="1"/>
    </row>
    <row r="59" spans="7:9" x14ac:dyDescent="0.25">
      <c r="G59" s="1"/>
      <c r="H59" s="1"/>
      <c r="I59" s="1"/>
    </row>
    <row r="60" spans="7:9" x14ac:dyDescent="0.25">
      <c r="G60" s="1"/>
      <c r="H60" s="1"/>
      <c r="I60" s="1"/>
    </row>
    <row r="61" spans="7:9" x14ac:dyDescent="0.25">
      <c r="G61" s="1"/>
      <c r="H61" s="1"/>
      <c r="I61" s="1"/>
    </row>
    <row r="62" spans="7:9" x14ac:dyDescent="0.25">
      <c r="G62" s="1"/>
      <c r="H62" s="1"/>
      <c r="I62" s="1"/>
    </row>
    <row r="63" spans="7:9" x14ac:dyDescent="0.25">
      <c r="G63" s="1"/>
      <c r="H63" s="1"/>
      <c r="I63" s="1"/>
    </row>
    <row r="64" spans="7:9" x14ac:dyDescent="0.25">
      <c r="G64" s="1"/>
      <c r="H64" s="1"/>
      <c r="I64" s="1"/>
    </row>
    <row r="65" spans="7:9" x14ac:dyDescent="0.25">
      <c r="G65" s="1"/>
      <c r="H65" s="1"/>
      <c r="I65" s="1"/>
    </row>
    <row r="66" spans="7:9" x14ac:dyDescent="0.25">
      <c r="G66" s="1"/>
      <c r="H66" s="1"/>
      <c r="I66" s="1"/>
    </row>
    <row r="67" spans="7:9" x14ac:dyDescent="0.25">
      <c r="G67" s="1"/>
      <c r="H67" s="1"/>
      <c r="I67" s="1"/>
    </row>
    <row r="68" spans="7:9" x14ac:dyDescent="0.25">
      <c r="G68" s="1"/>
      <c r="H68" s="1"/>
      <c r="I68" s="1"/>
    </row>
    <row r="69" spans="7:9" x14ac:dyDescent="0.25">
      <c r="G69" s="1"/>
      <c r="H69" s="1"/>
      <c r="I69" s="1"/>
    </row>
    <row r="70" spans="7:9" x14ac:dyDescent="0.25">
      <c r="G70" s="1"/>
      <c r="H70" s="1"/>
      <c r="I70" s="1"/>
    </row>
    <row r="71" spans="7:9" x14ac:dyDescent="0.25">
      <c r="G71" s="1"/>
      <c r="H71" s="1"/>
      <c r="I71" s="1"/>
    </row>
    <row r="72" spans="7:9" x14ac:dyDescent="0.25">
      <c r="G72" s="1"/>
      <c r="H72" s="1"/>
      <c r="I72" s="1"/>
    </row>
    <row r="73" spans="7:9" x14ac:dyDescent="0.25">
      <c r="G73" s="1"/>
      <c r="H73" s="1"/>
      <c r="I73" s="1"/>
    </row>
    <row r="74" spans="7:9" x14ac:dyDescent="0.25">
      <c r="G74" s="1"/>
      <c r="H74" s="1"/>
      <c r="I74" s="1"/>
    </row>
    <row r="75" spans="7:9" x14ac:dyDescent="0.25">
      <c r="G75" s="1"/>
      <c r="H75" s="1"/>
      <c r="I75" s="1"/>
    </row>
    <row r="76" spans="7:9" x14ac:dyDescent="0.25">
      <c r="G76" s="1"/>
      <c r="H76" s="1"/>
      <c r="I76" s="1"/>
    </row>
    <row r="77" spans="7:9" x14ac:dyDescent="0.25">
      <c r="G77" s="1"/>
      <c r="H77" s="1"/>
      <c r="I77" s="1"/>
    </row>
    <row r="78" spans="7:9" x14ac:dyDescent="0.25">
      <c r="G78" s="1"/>
      <c r="H78" s="1"/>
      <c r="I78" s="1"/>
    </row>
    <row r="79" spans="7:9" x14ac:dyDescent="0.25">
      <c r="G79" s="1"/>
      <c r="H79" s="1"/>
      <c r="I79" s="1"/>
    </row>
    <row r="80" spans="7:9" x14ac:dyDescent="0.25">
      <c r="G80" s="1"/>
      <c r="H80" s="1"/>
      <c r="I80" s="1"/>
    </row>
    <row r="81" spans="7:9" x14ac:dyDescent="0.25">
      <c r="G81" s="1"/>
      <c r="H81" s="1"/>
      <c r="I81" s="1"/>
    </row>
    <row r="82" spans="7:9" x14ac:dyDescent="0.25">
      <c r="G82" s="1"/>
      <c r="H82" s="1"/>
      <c r="I82" s="1"/>
    </row>
    <row r="83" spans="7:9" x14ac:dyDescent="0.25">
      <c r="G83" s="1"/>
      <c r="H83" s="1"/>
      <c r="I83" s="1"/>
    </row>
    <row r="84" spans="7:9" x14ac:dyDescent="0.25">
      <c r="G84" s="1"/>
      <c r="H84" s="1"/>
      <c r="I84" s="1"/>
    </row>
    <row r="85" spans="7:9" x14ac:dyDescent="0.25">
      <c r="G85" s="1"/>
      <c r="H85" s="1"/>
      <c r="I85" s="1"/>
    </row>
    <row r="86" spans="7:9" x14ac:dyDescent="0.25">
      <c r="G86" s="1"/>
      <c r="H86" s="1"/>
      <c r="I86" s="1"/>
    </row>
    <row r="87" spans="7:9" x14ac:dyDescent="0.25">
      <c r="G87" s="1"/>
      <c r="H87" s="1"/>
      <c r="I87" s="1"/>
    </row>
    <row r="88" spans="7:9" x14ac:dyDescent="0.25">
      <c r="G88" s="1"/>
      <c r="H88" s="1"/>
      <c r="I88" s="1"/>
    </row>
    <row r="89" spans="7:9" x14ac:dyDescent="0.25">
      <c r="G89" s="1"/>
      <c r="H89" s="1"/>
      <c r="I89" s="1"/>
    </row>
    <row r="90" spans="7:9" x14ac:dyDescent="0.25">
      <c r="G90" s="1"/>
      <c r="H90" s="1"/>
      <c r="I90" s="1"/>
    </row>
    <row r="91" spans="7:9" x14ac:dyDescent="0.25">
      <c r="G91" s="1"/>
      <c r="H91" s="1"/>
      <c r="I91" s="1"/>
    </row>
    <row r="92" spans="7:9" x14ac:dyDescent="0.25">
      <c r="G92" s="1"/>
      <c r="H92" s="1"/>
      <c r="I92" s="1"/>
    </row>
    <row r="93" spans="7:9" x14ac:dyDescent="0.25">
      <c r="G93" s="1"/>
      <c r="H93" s="1"/>
      <c r="I93" s="1"/>
    </row>
    <row r="94" spans="7:9" x14ac:dyDescent="0.25">
      <c r="G94" s="1"/>
      <c r="H94" s="1"/>
      <c r="I94" s="1"/>
    </row>
    <row r="95" spans="7:9" x14ac:dyDescent="0.25">
      <c r="G95" s="1"/>
      <c r="H95" s="1"/>
      <c r="I95" s="1"/>
    </row>
    <row r="96" spans="7:9" x14ac:dyDescent="0.25">
      <c r="G96" s="1"/>
      <c r="H96" s="1"/>
      <c r="I96" s="1"/>
    </row>
    <row r="97" spans="7:9" x14ac:dyDescent="0.25">
      <c r="G97" s="1"/>
      <c r="H97" s="1"/>
      <c r="I97" s="1"/>
    </row>
    <row r="98" spans="7:9" x14ac:dyDescent="0.25">
      <c r="G98" s="1"/>
      <c r="H98" s="1"/>
      <c r="I98" s="1"/>
    </row>
    <row r="99" spans="7:9" x14ac:dyDescent="0.25">
      <c r="G99" s="1"/>
      <c r="H99" s="1"/>
      <c r="I99" s="1"/>
    </row>
    <row r="100" spans="7:9" x14ac:dyDescent="0.25">
      <c r="G100" s="1"/>
      <c r="H100" s="1"/>
      <c r="I100" s="1"/>
    </row>
    <row r="101" spans="7:9" x14ac:dyDescent="0.25">
      <c r="G101" s="1"/>
      <c r="H101" s="1"/>
      <c r="I101" s="1"/>
    </row>
    <row r="102" spans="7:9" x14ac:dyDescent="0.25">
      <c r="G102" s="1"/>
      <c r="H102" s="1"/>
      <c r="I102" s="1"/>
    </row>
    <row r="103" spans="7:9" x14ac:dyDescent="0.25">
      <c r="G103" s="1"/>
      <c r="H103" s="1"/>
      <c r="I103" s="1"/>
    </row>
    <row r="104" spans="7:9" x14ac:dyDescent="0.25">
      <c r="G104" s="1"/>
      <c r="H104" s="1"/>
      <c r="I104" s="1"/>
    </row>
    <row r="105" spans="7:9" x14ac:dyDescent="0.25">
      <c r="G105" s="1"/>
      <c r="H105" s="1"/>
      <c r="I105" s="1"/>
    </row>
    <row r="106" spans="7:9" x14ac:dyDescent="0.25">
      <c r="G106" s="1"/>
      <c r="H106" s="1"/>
      <c r="I106" s="1"/>
    </row>
    <row r="107" spans="7:9" x14ac:dyDescent="0.25">
      <c r="G107" s="1"/>
      <c r="H107" s="1"/>
      <c r="I107" s="1"/>
    </row>
    <row r="108" spans="7:9" x14ac:dyDescent="0.25">
      <c r="G108" s="1"/>
      <c r="H108" s="1"/>
      <c r="I108" s="1"/>
    </row>
    <row r="109" spans="7:9" x14ac:dyDescent="0.25">
      <c r="G109" s="1"/>
      <c r="H109" s="1"/>
      <c r="I109" s="1"/>
    </row>
    <row r="110" spans="7:9" x14ac:dyDescent="0.25">
      <c r="G110" s="1"/>
      <c r="H110" s="1"/>
      <c r="I110" s="1"/>
    </row>
    <row r="111" spans="7:9" x14ac:dyDescent="0.25">
      <c r="G111" s="1"/>
      <c r="H111" s="1"/>
      <c r="I111" s="1"/>
    </row>
    <row r="112" spans="7:9" x14ac:dyDescent="0.25">
      <c r="G112" s="1"/>
      <c r="H112" s="1"/>
      <c r="I112" s="1"/>
    </row>
    <row r="113" spans="7:9" x14ac:dyDescent="0.25">
      <c r="G113" s="1"/>
      <c r="H113" s="1"/>
      <c r="I113" s="1"/>
    </row>
    <row r="114" spans="7:9" x14ac:dyDescent="0.25">
      <c r="G114" s="1"/>
      <c r="H114" s="1"/>
      <c r="I114" s="1"/>
    </row>
    <row r="115" spans="7:9" x14ac:dyDescent="0.25">
      <c r="G115" s="1"/>
      <c r="H115" s="1"/>
      <c r="I115" s="1"/>
    </row>
    <row r="116" spans="7:9" x14ac:dyDescent="0.25">
      <c r="G116" s="1"/>
      <c r="H116" s="1"/>
      <c r="I116" s="1"/>
    </row>
    <row r="117" spans="7:9" x14ac:dyDescent="0.25">
      <c r="G117" s="1"/>
      <c r="H117" s="1"/>
      <c r="I117" s="1"/>
    </row>
    <row r="118" spans="7:9" x14ac:dyDescent="0.25">
      <c r="G118" s="1"/>
      <c r="H118" s="1"/>
      <c r="I118" s="1"/>
    </row>
    <row r="119" spans="7:9" x14ac:dyDescent="0.25">
      <c r="G119" s="1"/>
      <c r="H119" s="1"/>
      <c r="I119" s="1"/>
    </row>
    <row r="120" spans="7:9" x14ac:dyDescent="0.25">
      <c r="G120" s="1"/>
      <c r="H120" s="1"/>
      <c r="I120" s="1"/>
    </row>
    <row r="121" spans="7:9" x14ac:dyDescent="0.25">
      <c r="G121" s="1"/>
      <c r="H121" s="1"/>
      <c r="I121" s="1"/>
    </row>
    <row r="122" spans="7:9" x14ac:dyDescent="0.25">
      <c r="G122" s="1"/>
      <c r="H122" s="1"/>
      <c r="I122" s="1"/>
    </row>
    <row r="123" spans="7:9" x14ac:dyDescent="0.25">
      <c r="G123" s="1"/>
      <c r="H123" s="1"/>
      <c r="I123" s="1"/>
    </row>
    <row r="124" spans="7:9" x14ac:dyDescent="0.25">
      <c r="G124" s="1"/>
      <c r="H124" s="1"/>
      <c r="I124" s="1"/>
    </row>
    <row r="125" spans="7:9" x14ac:dyDescent="0.25">
      <c r="G125" s="1"/>
      <c r="H125" s="1"/>
      <c r="I125" s="1"/>
    </row>
    <row r="126" spans="7:9" x14ac:dyDescent="0.25">
      <c r="G126" s="1"/>
      <c r="H126" s="1"/>
      <c r="I126" s="1"/>
    </row>
    <row r="127" spans="7:9" x14ac:dyDescent="0.25">
      <c r="G127" s="1"/>
      <c r="H127" s="1"/>
      <c r="I127" s="1"/>
    </row>
    <row r="128" spans="7:9" x14ac:dyDescent="0.25">
      <c r="G128" s="1"/>
      <c r="H128" s="1"/>
      <c r="I128" s="1"/>
    </row>
    <row r="129" spans="7:9" x14ac:dyDescent="0.25">
      <c r="G129" s="1"/>
      <c r="H129" s="1"/>
      <c r="I129" s="1"/>
    </row>
    <row r="130" spans="7:9" x14ac:dyDescent="0.25">
      <c r="G130" s="1"/>
      <c r="H130" s="1"/>
      <c r="I130" s="1"/>
    </row>
    <row r="131" spans="7:9" x14ac:dyDescent="0.25">
      <c r="G131" s="1"/>
      <c r="H131" s="1"/>
      <c r="I131" s="1"/>
    </row>
    <row r="132" spans="7:9" x14ac:dyDescent="0.25">
      <c r="G132" s="1"/>
      <c r="H132" s="1"/>
      <c r="I132" s="1"/>
    </row>
    <row r="133" spans="7:9" x14ac:dyDescent="0.25">
      <c r="G133" s="1"/>
      <c r="H133" s="1"/>
      <c r="I133" s="1"/>
    </row>
    <row r="134" spans="7:9" x14ac:dyDescent="0.25">
      <c r="G134" s="1"/>
      <c r="H134" s="1"/>
      <c r="I134" s="1"/>
    </row>
    <row r="135" spans="7:9" x14ac:dyDescent="0.25">
      <c r="G135" s="1"/>
      <c r="H135" s="1"/>
      <c r="I135" s="1"/>
    </row>
    <row r="136" spans="7:9" x14ac:dyDescent="0.25">
      <c r="G136" s="1"/>
      <c r="H136" s="1"/>
      <c r="I136" s="1"/>
    </row>
    <row r="137" spans="7:9" x14ac:dyDescent="0.25">
      <c r="G137" s="1"/>
      <c r="H137" s="1"/>
      <c r="I137" s="1"/>
    </row>
    <row r="138" spans="7:9" x14ac:dyDescent="0.25">
      <c r="G138" s="1"/>
      <c r="H138" s="1"/>
      <c r="I138" s="1"/>
    </row>
    <row r="139" spans="7:9" x14ac:dyDescent="0.25">
      <c r="G139" s="1"/>
      <c r="H139" s="1"/>
      <c r="I139" s="1"/>
    </row>
  </sheetData>
  <mergeCells count="2">
    <mergeCell ref="A2:F2"/>
    <mergeCell ref="B1:F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6"/>
  <sheetViews>
    <sheetView workbookViewId="0">
      <pane xSplit="5" ySplit="3" topLeftCell="F22" activePane="bottomRight" state="frozen"/>
      <selection pane="topRight" activeCell="M1" sqref="M1"/>
      <selection pane="bottomLeft" activeCell="A3" sqref="A3"/>
      <selection pane="bottomRight" activeCell="B22" sqref="B22:C23"/>
    </sheetView>
  </sheetViews>
  <sheetFormatPr defaultRowHeight="15" x14ac:dyDescent="0.25"/>
  <cols>
    <col min="1" max="1" width="35.7109375" style="18" customWidth="1"/>
    <col min="2" max="6" width="9.7109375" style="18" customWidth="1"/>
    <col min="7" max="8" width="8.7109375" customWidth="1"/>
  </cols>
  <sheetData>
    <row r="1" spans="1:9" ht="114.75" customHeight="1" x14ac:dyDescent="0.25">
      <c r="A1" s="35"/>
      <c r="B1" s="41" t="s">
        <v>383</v>
      </c>
      <c r="C1" s="41"/>
      <c r="D1" s="41"/>
      <c r="E1" s="41"/>
      <c r="F1" s="41"/>
    </row>
    <row r="2" spans="1:9" ht="42" customHeight="1" x14ac:dyDescent="0.25">
      <c r="A2" s="40" t="s">
        <v>384</v>
      </c>
      <c r="B2" s="40"/>
      <c r="C2" s="40"/>
      <c r="D2" s="40"/>
      <c r="E2" s="40"/>
      <c r="F2" s="40"/>
    </row>
    <row r="3" spans="1:9" ht="149.25" customHeight="1" x14ac:dyDescent="0.25">
      <c r="A3" s="21" t="s">
        <v>342</v>
      </c>
      <c r="B3" s="19" t="s">
        <v>343</v>
      </c>
      <c r="C3" s="20" t="s">
        <v>4</v>
      </c>
      <c r="D3" s="20" t="s">
        <v>3</v>
      </c>
      <c r="E3" s="20" t="s">
        <v>2</v>
      </c>
      <c r="F3" s="20" t="s">
        <v>138</v>
      </c>
      <c r="G3" s="1"/>
      <c r="H3" s="1"/>
      <c r="I3" s="1"/>
    </row>
    <row r="4" spans="1:9" ht="50.25" customHeight="1" x14ac:dyDescent="0.25">
      <c r="A4" s="15" t="s">
        <v>476</v>
      </c>
      <c r="B4" s="15">
        <v>15</v>
      </c>
      <c r="C4" s="15" t="s">
        <v>480</v>
      </c>
      <c r="D4" s="15" t="s">
        <v>479</v>
      </c>
      <c r="E4" s="15" t="s">
        <v>478</v>
      </c>
      <c r="F4" s="15" t="s">
        <v>477</v>
      </c>
      <c r="G4" s="1"/>
      <c r="H4" s="1"/>
      <c r="I4" s="1"/>
    </row>
    <row r="5" spans="1:9" x14ac:dyDescent="0.25">
      <c r="A5" s="15"/>
      <c r="B5" s="15">
        <v>0</v>
      </c>
      <c r="C5" s="15" t="s">
        <v>179</v>
      </c>
      <c r="D5" s="15"/>
      <c r="E5" s="15"/>
      <c r="F5" s="15"/>
      <c r="G5" s="1"/>
      <c r="H5" s="1"/>
      <c r="I5" s="1"/>
    </row>
    <row r="6" spans="1:9" ht="19.5" customHeight="1" x14ac:dyDescent="0.25">
      <c r="A6" s="15"/>
      <c r="B6" s="15"/>
      <c r="C6" s="15"/>
      <c r="D6" s="15"/>
      <c r="E6" s="15"/>
      <c r="F6" s="15"/>
      <c r="G6" s="1"/>
      <c r="H6" s="1"/>
      <c r="I6" s="1"/>
    </row>
    <row r="7" spans="1:9" ht="38.25" x14ac:dyDescent="0.25">
      <c r="A7" s="15" t="s">
        <v>481</v>
      </c>
      <c r="B7" s="15">
        <v>10</v>
      </c>
      <c r="C7" s="15" t="s">
        <v>197</v>
      </c>
      <c r="D7" s="15" t="s">
        <v>125</v>
      </c>
      <c r="E7" s="15" t="s">
        <v>132</v>
      </c>
      <c r="F7" s="15" t="s">
        <v>495</v>
      </c>
      <c r="G7" s="1"/>
      <c r="H7" s="1"/>
      <c r="I7" s="1"/>
    </row>
    <row r="8" spans="1:9" x14ac:dyDescent="0.25">
      <c r="A8" s="15"/>
      <c r="B8" s="15">
        <v>0</v>
      </c>
      <c r="C8" s="15" t="s">
        <v>179</v>
      </c>
      <c r="D8" s="15"/>
      <c r="E8" s="15"/>
      <c r="F8" s="15"/>
      <c r="G8" s="1"/>
      <c r="H8" s="1"/>
      <c r="I8" s="1"/>
    </row>
    <row r="9" spans="1:9" x14ac:dyDescent="0.25">
      <c r="A9" s="15"/>
      <c r="B9" s="15"/>
      <c r="C9" s="15"/>
      <c r="D9" s="15"/>
      <c r="E9" s="15"/>
      <c r="F9" s="15"/>
      <c r="G9" s="1"/>
      <c r="H9" s="1"/>
      <c r="I9" s="1"/>
    </row>
    <row r="10" spans="1:9" ht="38.25" x14ac:dyDescent="0.25">
      <c r="A10" s="15" t="s">
        <v>483</v>
      </c>
      <c r="B10" s="15">
        <v>11</v>
      </c>
      <c r="C10" s="15" t="s">
        <v>197</v>
      </c>
      <c r="D10" s="15" t="s">
        <v>125</v>
      </c>
      <c r="E10" s="15" t="s">
        <v>132</v>
      </c>
      <c r="F10" s="15" t="s">
        <v>495</v>
      </c>
      <c r="G10" s="1"/>
      <c r="H10" s="1"/>
      <c r="I10" s="1"/>
    </row>
    <row r="11" spans="1:9" x14ac:dyDescent="0.25">
      <c r="A11" s="15"/>
      <c r="B11" s="15">
        <v>0</v>
      </c>
      <c r="C11" s="15" t="s">
        <v>179</v>
      </c>
      <c r="D11" s="15"/>
      <c r="E11" s="15"/>
      <c r="F11" s="15"/>
      <c r="G11" s="1"/>
      <c r="H11" s="1"/>
      <c r="I11" s="1"/>
    </row>
    <row r="12" spans="1:9" x14ac:dyDescent="0.25">
      <c r="A12" s="15"/>
      <c r="B12" s="15"/>
      <c r="C12" s="15"/>
      <c r="D12" s="15"/>
      <c r="E12" s="15"/>
      <c r="F12" s="15"/>
      <c r="G12" s="1"/>
      <c r="H12" s="1"/>
      <c r="I12" s="1"/>
    </row>
    <row r="13" spans="1:9" ht="140.25" x14ac:dyDescent="0.25">
      <c r="A13" s="15" t="s">
        <v>91</v>
      </c>
      <c r="B13" s="15">
        <v>3</v>
      </c>
      <c r="C13" s="15" t="s">
        <v>514</v>
      </c>
      <c r="D13" s="15" t="s">
        <v>125</v>
      </c>
      <c r="E13" s="15" t="s">
        <v>171</v>
      </c>
      <c r="F13" s="15" t="s">
        <v>8</v>
      </c>
      <c r="G13" s="1"/>
      <c r="H13" s="1"/>
      <c r="I13" s="1"/>
    </row>
    <row r="14" spans="1:9" ht="38.25" x14ac:dyDescent="0.25">
      <c r="A14" s="15"/>
      <c r="B14" s="15">
        <v>2</v>
      </c>
      <c r="C14" s="15" t="s">
        <v>513</v>
      </c>
      <c r="D14" s="15"/>
      <c r="E14" s="15"/>
      <c r="F14" s="15"/>
      <c r="G14" s="1"/>
      <c r="H14" s="1"/>
      <c r="I14" s="1"/>
    </row>
    <row r="15" spans="1:9" ht="51" x14ac:dyDescent="0.25">
      <c r="A15" s="15"/>
      <c r="B15" s="15">
        <v>0</v>
      </c>
      <c r="C15" s="15" t="s">
        <v>192</v>
      </c>
      <c r="D15" s="15"/>
      <c r="E15" s="15"/>
      <c r="F15" s="15"/>
      <c r="G15" s="1"/>
      <c r="H15" s="1"/>
      <c r="I15" s="1"/>
    </row>
    <row r="16" spans="1:9" ht="51" x14ac:dyDescent="0.25">
      <c r="A16" s="15" t="s">
        <v>92</v>
      </c>
      <c r="B16" s="15">
        <v>5</v>
      </c>
      <c r="C16" s="9" t="s">
        <v>180</v>
      </c>
      <c r="D16" s="15" t="s">
        <v>21</v>
      </c>
      <c r="E16" s="15" t="s">
        <v>327</v>
      </c>
      <c r="F16" s="15" t="s">
        <v>10</v>
      </c>
      <c r="G16" s="1"/>
      <c r="H16" s="1"/>
      <c r="I16" s="1"/>
    </row>
    <row r="17" spans="1:9" ht="25.5" x14ac:dyDescent="0.25">
      <c r="A17" s="15"/>
      <c r="B17" s="15">
        <v>3</v>
      </c>
      <c r="C17" s="9" t="s">
        <v>197</v>
      </c>
      <c r="D17" s="15"/>
      <c r="E17" s="15"/>
      <c r="F17" s="15"/>
      <c r="G17" s="1"/>
      <c r="H17" s="1"/>
      <c r="I17" s="1"/>
    </row>
    <row r="18" spans="1:9" x14ac:dyDescent="0.25">
      <c r="A18" s="15"/>
      <c r="B18" s="15">
        <v>0</v>
      </c>
      <c r="C18" s="9" t="s">
        <v>179</v>
      </c>
      <c r="D18" s="15"/>
      <c r="E18" s="15"/>
      <c r="F18" s="15"/>
      <c r="G18" s="1"/>
      <c r="H18" s="1"/>
      <c r="I18" s="1"/>
    </row>
    <row r="19" spans="1:9" ht="207.75" customHeight="1" x14ac:dyDescent="0.25">
      <c r="A19" s="15" t="s">
        <v>93</v>
      </c>
      <c r="B19" s="15">
        <v>3</v>
      </c>
      <c r="C19" s="9" t="s">
        <v>193</v>
      </c>
      <c r="D19" s="15" t="s">
        <v>21</v>
      </c>
      <c r="E19" s="15" t="s">
        <v>328</v>
      </c>
      <c r="F19" s="15" t="s">
        <v>9</v>
      </c>
      <c r="G19" s="1"/>
      <c r="H19" s="1"/>
      <c r="I19" s="1"/>
    </row>
    <row r="20" spans="1:9" ht="25.5" x14ac:dyDescent="0.25">
      <c r="A20" s="15"/>
      <c r="B20" s="15">
        <v>2</v>
      </c>
      <c r="C20" s="9" t="s">
        <v>195</v>
      </c>
      <c r="D20" s="15"/>
      <c r="E20" s="15"/>
      <c r="F20" s="15"/>
      <c r="G20" s="1"/>
      <c r="H20" s="1"/>
      <c r="I20" s="1"/>
    </row>
    <row r="21" spans="1:9" x14ac:dyDescent="0.25">
      <c r="A21" s="15"/>
      <c r="B21" s="15">
        <v>0</v>
      </c>
      <c r="C21" s="9" t="s">
        <v>196</v>
      </c>
      <c r="D21" s="15"/>
      <c r="E21" s="15"/>
      <c r="F21" s="15"/>
      <c r="G21" s="1"/>
      <c r="H21" s="1"/>
      <c r="I21" s="1"/>
    </row>
    <row r="22" spans="1:9" ht="64.5" customHeight="1" x14ac:dyDescent="0.25">
      <c r="A22" s="15" t="s">
        <v>170</v>
      </c>
      <c r="B22" s="15">
        <v>5</v>
      </c>
      <c r="C22" s="15" t="s">
        <v>517</v>
      </c>
      <c r="D22" s="15" t="s">
        <v>125</v>
      </c>
      <c r="E22" s="15" t="s">
        <v>126</v>
      </c>
      <c r="F22" s="15" t="s">
        <v>500</v>
      </c>
      <c r="G22" s="1"/>
      <c r="H22" s="1"/>
      <c r="I22" s="1"/>
    </row>
    <row r="23" spans="1:9" ht="25.5" x14ac:dyDescent="0.25">
      <c r="A23" s="15"/>
      <c r="B23" s="15">
        <v>0</v>
      </c>
      <c r="C23" s="15" t="s">
        <v>518</v>
      </c>
      <c r="D23" s="15"/>
      <c r="E23" s="15"/>
      <c r="F23" s="15"/>
      <c r="G23" s="1"/>
      <c r="H23" s="1"/>
      <c r="I23" s="1"/>
    </row>
    <row r="24" spans="1:9" x14ac:dyDescent="0.25">
      <c r="A24" s="15"/>
      <c r="B24" s="15"/>
      <c r="C24" s="15"/>
      <c r="D24" s="15"/>
      <c r="E24" s="15"/>
      <c r="F24" s="15"/>
      <c r="G24" s="1"/>
      <c r="H24" s="1"/>
      <c r="I24" s="1"/>
    </row>
    <row r="25" spans="1:9" ht="51" x14ac:dyDescent="0.25">
      <c r="A25" s="15" t="s">
        <v>85</v>
      </c>
      <c r="B25" s="15">
        <v>5</v>
      </c>
      <c r="C25" s="13" t="s">
        <v>87</v>
      </c>
      <c r="D25" s="13" t="s">
        <v>128</v>
      </c>
      <c r="E25" s="13" t="s">
        <v>131</v>
      </c>
      <c r="F25" s="13" t="s">
        <v>5</v>
      </c>
      <c r="G25" s="1"/>
      <c r="H25" s="1"/>
      <c r="I25" s="1"/>
    </row>
    <row r="26" spans="1:9" ht="25.5" x14ac:dyDescent="0.25">
      <c r="A26" s="15"/>
      <c r="B26" s="15">
        <v>3</v>
      </c>
      <c r="C26" s="13" t="s">
        <v>204</v>
      </c>
      <c r="D26" s="13"/>
      <c r="E26" s="13"/>
      <c r="F26" s="13"/>
      <c r="G26" s="1"/>
      <c r="H26" s="1"/>
      <c r="I26" s="1"/>
    </row>
    <row r="27" spans="1:9" x14ac:dyDescent="0.25">
      <c r="A27" s="15"/>
      <c r="B27" s="15">
        <v>0</v>
      </c>
      <c r="C27" s="13" t="s">
        <v>205</v>
      </c>
      <c r="D27" s="13"/>
      <c r="E27" s="13"/>
      <c r="F27" s="13"/>
      <c r="G27" s="1"/>
      <c r="H27" s="1"/>
      <c r="I27" s="1"/>
    </row>
    <row r="28" spans="1:9" ht="54.75" customHeight="1" x14ac:dyDescent="0.25">
      <c r="A28" s="15" t="s">
        <v>135</v>
      </c>
      <c r="B28" s="15">
        <v>5</v>
      </c>
      <c r="C28" s="15" t="s">
        <v>101</v>
      </c>
      <c r="D28" s="15" t="s">
        <v>163</v>
      </c>
      <c r="E28" s="15"/>
      <c r="F28" s="15" t="s">
        <v>285</v>
      </c>
      <c r="G28" s="1"/>
      <c r="H28" s="1"/>
      <c r="I28" s="1"/>
    </row>
    <row r="29" spans="1:9" ht="15.75" customHeight="1" x14ac:dyDescent="0.25">
      <c r="A29" s="15"/>
      <c r="B29" s="15">
        <v>0</v>
      </c>
      <c r="C29" s="15" t="s">
        <v>100</v>
      </c>
      <c r="D29" s="15"/>
      <c r="E29" s="15"/>
      <c r="F29" s="15"/>
      <c r="G29" s="1"/>
      <c r="H29" s="1"/>
      <c r="I29" s="1"/>
    </row>
    <row r="30" spans="1:9" ht="15.75" customHeight="1" x14ac:dyDescent="0.25">
      <c r="A30" s="15"/>
      <c r="B30" s="15"/>
      <c r="C30" s="15"/>
      <c r="D30" s="15"/>
      <c r="E30" s="15"/>
      <c r="F30" s="15"/>
      <c r="G30" s="1"/>
      <c r="H30" s="1"/>
      <c r="I30" s="1"/>
    </row>
    <row r="31" spans="1:9" ht="38.25" customHeight="1" x14ac:dyDescent="0.25">
      <c r="A31" s="15" t="s">
        <v>136</v>
      </c>
      <c r="B31" s="15">
        <v>5</v>
      </c>
      <c r="C31" s="15" t="s">
        <v>101</v>
      </c>
      <c r="D31" s="15" t="s">
        <v>163</v>
      </c>
      <c r="E31" s="15"/>
      <c r="F31" s="15" t="s">
        <v>285</v>
      </c>
      <c r="G31" s="1"/>
      <c r="H31" s="1"/>
      <c r="I31" s="1"/>
    </row>
    <row r="32" spans="1:9" x14ac:dyDescent="0.25">
      <c r="A32" s="15"/>
      <c r="B32" s="15">
        <v>0</v>
      </c>
      <c r="C32" s="15" t="s">
        <v>100</v>
      </c>
      <c r="D32" s="15"/>
      <c r="E32" s="15"/>
      <c r="F32" s="15"/>
      <c r="G32" s="1"/>
      <c r="H32" s="1"/>
      <c r="I32" s="1"/>
    </row>
    <row r="33" spans="1:9" x14ac:dyDescent="0.25">
      <c r="A33" s="15"/>
      <c r="B33" s="15"/>
      <c r="C33" s="15"/>
      <c r="D33" s="15"/>
      <c r="E33" s="15"/>
      <c r="F33" s="15"/>
      <c r="G33" s="1"/>
      <c r="H33" s="1"/>
      <c r="I33" s="1"/>
    </row>
    <row r="34" spans="1:9" ht="114.75" x14ac:dyDescent="0.25">
      <c r="A34" s="15" t="s">
        <v>57</v>
      </c>
      <c r="B34" s="15">
        <v>3</v>
      </c>
      <c r="C34" s="9" t="s">
        <v>185</v>
      </c>
      <c r="D34" s="15" t="s">
        <v>21</v>
      </c>
      <c r="E34" s="15" t="s">
        <v>137</v>
      </c>
      <c r="F34" s="15" t="s">
        <v>285</v>
      </c>
      <c r="G34" s="1"/>
      <c r="H34" s="1"/>
      <c r="I34" s="1"/>
    </row>
    <row r="35" spans="1:9" ht="25.5" x14ac:dyDescent="0.25">
      <c r="A35" s="15"/>
      <c r="B35" s="15">
        <v>2</v>
      </c>
      <c r="C35" s="9" t="s">
        <v>235</v>
      </c>
      <c r="D35" s="15"/>
      <c r="E35" s="15"/>
      <c r="F35" s="15"/>
      <c r="G35" s="1"/>
      <c r="H35" s="1"/>
      <c r="I35" s="1"/>
    </row>
    <row r="36" spans="1:9" x14ac:dyDescent="0.25">
      <c r="A36" s="15"/>
      <c r="B36" s="15">
        <v>0</v>
      </c>
      <c r="C36" s="9" t="s">
        <v>212</v>
      </c>
      <c r="D36" s="15"/>
      <c r="E36" s="15"/>
      <c r="F36" s="15"/>
      <c r="G36" s="1"/>
      <c r="H36" s="1"/>
      <c r="I36" s="1"/>
    </row>
    <row r="37" spans="1:9" ht="43.5" customHeight="1" x14ac:dyDescent="0.25">
      <c r="A37" s="15" t="s">
        <v>94</v>
      </c>
      <c r="B37" s="15">
        <v>5</v>
      </c>
      <c r="C37" s="15" t="s">
        <v>101</v>
      </c>
      <c r="D37" s="15" t="s">
        <v>163</v>
      </c>
      <c r="E37" s="15"/>
      <c r="F37" s="15" t="s">
        <v>285</v>
      </c>
      <c r="G37" s="1"/>
      <c r="H37" s="1"/>
      <c r="I37" s="1"/>
    </row>
    <row r="38" spans="1:9" x14ac:dyDescent="0.25">
      <c r="A38" s="15"/>
      <c r="B38" s="15">
        <v>0</v>
      </c>
      <c r="C38" s="15" t="s">
        <v>100</v>
      </c>
      <c r="D38" s="15"/>
      <c r="E38" s="15"/>
      <c r="F38" s="15"/>
      <c r="G38" s="1"/>
      <c r="H38" s="1"/>
      <c r="I38" s="1"/>
    </row>
    <row r="39" spans="1:9" x14ac:dyDescent="0.25">
      <c r="A39" s="15"/>
      <c r="B39" s="15"/>
      <c r="C39" s="15"/>
      <c r="D39" s="15"/>
      <c r="E39" s="15"/>
      <c r="F39" s="15"/>
      <c r="G39" s="1"/>
      <c r="H39" s="1"/>
      <c r="I39" s="1"/>
    </row>
    <row r="40" spans="1:9" x14ac:dyDescent="0.25">
      <c r="A40" s="15" t="s">
        <v>275</v>
      </c>
      <c r="B40" s="15">
        <f>B4+B7+B10+B13+B16+B19+B22+B25+B28+B31+B34+B37</f>
        <v>75</v>
      </c>
      <c r="C40" s="15"/>
      <c r="D40" s="15"/>
      <c r="E40" s="15"/>
      <c r="F40" s="15"/>
      <c r="G40" s="1"/>
      <c r="H40" s="1"/>
      <c r="I40" s="1"/>
    </row>
    <row r="41" spans="1:9" x14ac:dyDescent="0.25">
      <c r="A41" s="15" t="s">
        <v>292</v>
      </c>
      <c r="B41" s="15">
        <v>12</v>
      </c>
      <c r="C41" s="15"/>
      <c r="D41" s="15"/>
      <c r="E41" s="15"/>
      <c r="F41" s="15"/>
      <c r="G41" s="1"/>
      <c r="H41" s="1"/>
      <c r="I41" s="1"/>
    </row>
    <row r="42" spans="1:9" x14ac:dyDescent="0.25">
      <c r="G42" s="1"/>
      <c r="H42" s="1"/>
      <c r="I42" s="1"/>
    </row>
    <row r="43" spans="1:9" x14ac:dyDescent="0.25">
      <c r="G43" s="1"/>
      <c r="H43" s="1"/>
      <c r="I43" s="1"/>
    </row>
    <row r="44" spans="1:9" x14ac:dyDescent="0.25">
      <c r="G44" s="1"/>
      <c r="H44" s="1"/>
      <c r="I44" s="1"/>
    </row>
    <row r="45" spans="1:9" x14ac:dyDescent="0.25">
      <c r="G45" s="1"/>
      <c r="H45" s="1"/>
      <c r="I45" s="1"/>
    </row>
    <row r="46" spans="1:9" x14ac:dyDescent="0.25">
      <c r="G46" s="1"/>
      <c r="H46" s="1"/>
      <c r="I46" s="1"/>
    </row>
    <row r="47" spans="1:9" x14ac:dyDescent="0.25">
      <c r="G47" s="1"/>
      <c r="H47" s="1"/>
      <c r="I47" s="1"/>
    </row>
    <row r="48" spans="1:9" x14ac:dyDescent="0.25">
      <c r="G48" s="1"/>
      <c r="H48" s="1"/>
      <c r="I48" s="1"/>
    </row>
    <row r="49" spans="7:9" x14ac:dyDescent="0.25">
      <c r="G49" s="1"/>
      <c r="H49" s="1"/>
      <c r="I49" s="1"/>
    </row>
    <row r="50" spans="7:9" x14ac:dyDescent="0.25">
      <c r="G50" s="1"/>
      <c r="H50" s="1"/>
      <c r="I50" s="1"/>
    </row>
    <row r="51" spans="7:9" x14ac:dyDescent="0.25">
      <c r="G51" s="1"/>
      <c r="H51" s="1"/>
      <c r="I51" s="1"/>
    </row>
    <row r="52" spans="7:9" x14ac:dyDescent="0.25">
      <c r="G52" s="1"/>
      <c r="H52" s="1"/>
      <c r="I52" s="1"/>
    </row>
    <row r="53" spans="7:9" x14ac:dyDescent="0.25">
      <c r="G53" s="1"/>
      <c r="H53" s="1"/>
      <c r="I53" s="1"/>
    </row>
    <row r="54" spans="7:9" x14ac:dyDescent="0.25">
      <c r="G54" s="1"/>
      <c r="H54" s="1"/>
      <c r="I54" s="1"/>
    </row>
    <row r="55" spans="7:9" x14ac:dyDescent="0.25">
      <c r="G55" s="1"/>
      <c r="H55" s="1"/>
      <c r="I55" s="1"/>
    </row>
    <row r="56" spans="7:9" x14ac:dyDescent="0.25">
      <c r="G56" s="1"/>
      <c r="H56" s="1"/>
      <c r="I56" s="1"/>
    </row>
    <row r="57" spans="7:9" x14ac:dyDescent="0.25">
      <c r="G57" s="1"/>
      <c r="H57" s="1"/>
      <c r="I57" s="1"/>
    </row>
    <row r="58" spans="7:9" x14ac:dyDescent="0.25">
      <c r="G58" s="1"/>
      <c r="H58" s="1"/>
      <c r="I58" s="1"/>
    </row>
    <row r="59" spans="7:9" x14ac:dyDescent="0.25">
      <c r="G59" s="1"/>
      <c r="H59" s="1"/>
      <c r="I59" s="1"/>
    </row>
    <row r="60" spans="7:9" x14ac:dyDescent="0.25">
      <c r="G60" s="1"/>
      <c r="H60" s="1"/>
      <c r="I60" s="1"/>
    </row>
    <row r="61" spans="7:9" x14ac:dyDescent="0.25">
      <c r="G61" s="1"/>
      <c r="H61" s="1"/>
      <c r="I61" s="1"/>
    </row>
    <row r="62" spans="7:9" x14ac:dyDescent="0.25">
      <c r="G62" s="1"/>
      <c r="H62" s="1"/>
      <c r="I62" s="1"/>
    </row>
    <row r="63" spans="7:9" x14ac:dyDescent="0.25">
      <c r="G63" s="1"/>
      <c r="H63" s="1"/>
      <c r="I63" s="1"/>
    </row>
    <row r="64" spans="7:9" x14ac:dyDescent="0.25">
      <c r="G64" s="1"/>
      <c r="H64" s="1"/>
      <c r="I64" s="1"/>
    </row>
    <row r="65" spans="7:9" x14ac:dyDescent="0.25">
      <c r="G65" s="1"/>
      <c r="H65" s="1"/>
      <c r="I65" s="1"/>
    </row>
    <row r="66" spans="7:9" x14ac:dyDescent="0.25">
      <c r="G66" s="1"/>
      <c r="H66" s="1"/>
      <c r="I66" s="1"/>
    </row>
    <row r="67" spans="7:9" x14ac:dyDescent="0.25">
      <c r="G67" s="1"/>
      <c r="H67" s="1"/>
      <c r="I67" s="1"/>
    </row>
    <row r="68" spans="7:9" x14ac:dyDescent="0.25">
      <c r="G68" s="1"/>
      <c r="H68" s="1"/>
      <c r="I68" s="1"/>
    </row>
    <row r="69" spans="7:9" x14ac:dyDescent="0.25">
      <c r="G69" s="1"/>
      <c r="H69" s="1"/>
      <c r="I69" s="1"/>
    </row>
    <row r="70" spans="7:9" x14ac:dyDescent="0.25">
      <c r="G70" s="1"/>
      <c r="H70" s="1"/>
      <c r="I70" s="1"/>
    </row>
    <row r="71" spans="7:9" x14ac:dyDescent="0.25">
      <c r="G71" s="1"/>
      <c r="H71" s="1"/>
      <c r="I71" s="1"/>
    </row>
    <row r="72" spans="7:9" x14ac:dyDescent="0.25">
      <c r="G72" s="1"/>
      <c r="H72" s="1"/>
      <c r="I72" s="1"/>
    </row>
    <row r="73" spans="7:9" x14ac:dyDescent="0.25">
      <c r="G73" s="1"/>
      <c r="H73" s="1"/>
      <c r="I73" s="1"/>
    </row>
    <row r="74" spans="7:9" x14ac:dyDescent="0.25">
      <c r="G74" s="1"/>
      <c r="H74" s="1"/>
      <c r="I74" s="1"/>
    </row>
    <row r="75" spans="7:9" x14ac:dyDescent="0.25">
      <c r="G75" s="1"/>
      <c r="H75" s="1"/>
      <c r="I75" s="1"/>
    </row>
    <row r="76" spans="7:9" x14ac:dyDescent="0.25">
      <c r="G76" s="1"/>
      <c r="H76" s="1"/>
      <c r="I76" s="1"/>
    </row>
    <row r="77" spans="7:9" x14ac:dyDescent="0.25">
      <c r="G77" s="1"/>
      <c r="H77" s="1"/>
      <c r="I77" s="1"/>
    </row>
    <row r="78" spans="7:9" x14ac:dyDescent="0.25">
      <c r="G78" s="1"/>
      <c r="H78" s="1"/>
      <c r="I78" s="1"/>
    </row>
    <row r="79" spans="7:9" x14ac:dyDescent="0.25">
      <c r="G79" s="1"/>
      <c r="H79" s="1"/>
      <c r="I79" s="1"/>
    </row>
    <row r="80" spans="7:9" x14ac:dyDescent="0.25">
      <c r="G80" s="1"/>
      <c r="H80" s="1"/>
      <c r="I80" s="1"/>
    </row>
    <row r="81" spans="7:9" x14ac:dyDescent="0.25">
      <c r="G81" s="1"/>
      <c r="H81" s="1"/>
      <c r="I81" s="1"/>
    </row>
    <row r="82" spans="7:9" x14ac:dyDescent="0.25">
      <c r="G82" s="1"/>
      <c r="H82" s="1"/>
      <c r="I82" s="1"/>
    </row>
    <row r="83" spans="7:9" x14ac:dyDescent="0.25">
      <c r="G83" s="1"/>
      <c r="H83" s="1"/>
      <c r="I83" s="1"/>
    </row>
    <row r="84" spans="7:9" x14ac:dyDescent="0.25">
      <c r="G84" s="1"/>
      <c r="H84" s="1"/>
      <c r="I84" s="1"/>
    </row>
    <row r="85" spans="7:9" x14ac:dyDescent="0.25">
      <c r="G85" s="1"/>
      <c r="H85" s="1"/>
      <c r="I85" s="1"/>
    </row>
    <row r="86" spans="7:9" x14ac:dyDescent="0.25">
      <c r="G86" s="1"/>
      <c r="H86" s="1"/>
      <c r="I86" s="1"/>
    </row>
    <row r="87" spans="7:9" x14ac:dyDescent="0.25">
      <c r="G87" s="1"/>
      <c r="H87" s="1"/>
      <c r="I87" s="1"/>
    </row>
    <row r="88" spans="7:9" x14ac:dyDescent="0.25">
      <c r="G88" s="1"/>
      <c r="H88" s="1"/>
      <c r="I88" s="1"/>
    </row>
    <row r="89" spans="7:9" x14ac:dyDescent="0.25">
      <c r="G89" s="1"/>
      <c r="H89" s="1"/>
      <c r="I89" s="1"/>
    </row>
    <row r="90" spans="7:9" x14ac:dyDescent="0.25">
      <c r="G90" s="1"/>
      <c r="H90" s="1"/>
      <c r="I90" s="1"/>
    </row>
    <row r="91" spans="7:9" x14ac:dyDescent="0.25">
      <c r="G91" s="1"/>
      <c r="H91" s="1"/>
      <c r="I91" s="1"/>
    </row>
    <row r="92" spans="7:9" x14ac:dyDescent="0.25">
      <c r="G92" s="1"/>
      <c r="H92" s="1"/>
      <c r="I92" s="1"/>
    </row>
    <row r="93" spans="7:9" x14ac:dyDescent="0.25">
      <c r="G93" s="1"/>
      <c r="H93" s="1"/>
      <c r="I93" s="1"/>
    </row>
    <row r="94" spans="7:9" x14ac:dyDescent="0.25">
      <c r="G94" s="1"/>
      <c r="H94" s="1"/>
      <c r="I94" s="1"/>
    </row>
    <row r="95" spans="7:9" x14ac:dyDescent="0.25">
      <c r="G95" s="1"/>
      <c r="H95" s="1"/>
      <c r="I95" s="1"/>
    </row>
    <row r="96" spans="7:9" x14ac:dyDescent="0.25">
      <c r="G96" s="1"/>
      <c r="H96" s="1"/>
      <c r="I96" s="1"/>
    </row>
    <row r="97" spans="7:9" x14ac:dyDescent="0.25">
      <c r="G97" s="1"/>
      <c r="H97" s="1"/>
      <c r="I97" s="1"/>
    </row>
    <row r="98" spans="7:9" x14ac:dyDescent="0.25">
      <c r="G98" s="1"/>
      <c r="H98" s="1"/>
      <c r="I98" s="1"/>
    </row>
    <row r="99" spans="7:9" x14ac:dyDescent="0.25">
      <c r="G99" s="1"/>
      <c r="H99" s="1"/>
      <c r="I99" s="1"/>
    </row>
    <row r="100" spans="7:9" x14ac:dyDescent="0.25">
      <c r="G100" s="1"/>
      <c r="H100" s="1"/>
      <c r="I100" s="1"/>
    </row>
    <row r="101" spans="7:9" x14ac:dyDescent="0.25">
      <c r="G101" s="1"/>
      <c r="H101" s="1"/>
      <c r="I101" s="1"/>
    </row>
    <row r="102" spans="7:9" x14ac:dyDescent="0.25">
      <c r="G102" s="1"/>
      <c r="H102" s="1"/>
      <c r="I102" s="1"/>
    </row>
    <row r="103" spans="7:9" x14ac:dyDescent="0.25">
      <c r="G103" s="1"/>
      <c r="H103" s="1"/>
      <c r="I103" s="1"/>
    </row>
    <row r="104" spans="7:9" x14ac:dyDescent="0.25">
      <c r="G104" s="1"/>
      <c r="H104" s="1"/>
      <c r="I104" s="1"/>
    </row>
    <row r="105" spans="7:9" x14ac:dyDescent="0.25">
      <c r="G105" s="1"/>
      <c r="H105" s="1"/>
      <c r="I105" s="1"/>
    </row>
    <row r="106" spans="7:9" x14ac:dyDescent="0.25">
      <c r="G106" s="1"/>
      <c r="H106" s="1"/>
      <c r="I106" s="1"/>
    </row>
    <row r="107" spans="7:9" x14ac:dyDescent="0.25">
      <c r="G107" s="1"/>
      <c r="H107" s="1"/>
      <c r="I107" s="1"/>
    </row>
    <row r="108" spans="7:9" x14ac:dyDescent="0.25">
      <c r="G108" s="1"/>
      <c r="H108" s="1"/>
      <c r="I108" s="1"/>
    </row>
    <row r="109" spans="7:9" x14ac:dyDescent="0.25">
      <c r="G109" s="1"/>
      <c r="H109" s="1"/>
      <c r="I109" s="1"/>
    </row>
    <row r="110" spans="7:9" x14ac:dyDescent="0.25">
      <c r="G110" s="1"/>
      <c r="H110" s="1"/>
      <c r="I110" s="1"/>
    </row>
    <row r="111" spans="7:9" x14ac:dyDescent="0.25">
      <c r="G111" s="1"/>
      <c r="H111" s="1"/>
      <c r="I111" s="1"/>
    </row>
    <row r="112" spans="7:9" x14ac:dyDescent="0.25">
      <c r="G112" s="1"/>
      <c r="H112" s="1"/>
      <c r="I112" s="1"/>
    </row>
    <row r="113" spans="7:9" x14ac:dyDescent="0.25">
      <c r="G113" s="1"/>
      <c r="H113" s="1"/>
      <c r="I113" s="1"/>
    </row>
    <row r="114" spans="7:9" x14ac:dyDescent="0.25">
      <c r="G114" s="1"/>
      <c r="H114" s="1"/>
      <c r="I114" s="1"/>
    </row>
    <row r="115" spans="7:9" x14ac:dyDescent="0.25">
      <c r="G115" s="1"/>
      <c r="H115" s="1"/>
      <c r="I115" s="1"/>
    </row>
    <row r="116" spans="7:9" x14ac:dyDescent="0.25">
      <c r="G116" s="1"/>
      <c r="H116" s="1"/>
      <c r="I116" s="1"/>
    </row>
    <row r="117" spans="7:9" x14ac:dyDescent="0.25">
      <c r="G117" s="1"/>
      <c r="H117" s="1"/>
      <c r="I117" s="1"/>
    </row>
    <row r="118" spans="7:9" x14ac:dyDescent="0.25">
      <c r="G118" s="1"/>
      <c r="H118" s="1"/>
      <c r="I118" s="1"/>
    </row>
    <row r="119" spans="7:9" x14ac:dyDescent="0.25">
      <c r="G119" s="1"/>
      <c r="H119" s="1"/>
      <c r="I119" s="1"/>
    </row>
    <row r="120" spans="7:9" x14ac:dyDescent="0.25">
      <c r="G120" s="1"/>
      <c r="H120" s="1"/>
      <c r="I120" s="1"/>
    </row>
    <row r="121" spans="7:9" x14ac:dyDescent="0.25">
      <c r="G121" s="1"/>
      <c r="H121" s="1"/>
      <c r="I121" s="1"/>
    </row>
    <row r="122" spans="7:9" x14ac:dyDescent="0.25">
      <c r="G122" s="1"/>
      <c r="H122" s="1"/>
      <c r="I122" s="1"/>
    </row>
    <row r="123" spans="7:9" x14ac:dyDescent="0.25">
      <c r="G123" s="1"/>
      <c r="H123" s="1"/>
      <c r="I123" s="1"/>
    </row>
    <row r="124" spans="7:9" x14ac:dyDescent="0.25">
      <c r="G124" s="1"/>
      <c r="H124" s="1"/>
      <c r="I124" s="1"/>
    </row>
    <row r="125" spans="7:9" x14ac:dyDescent="0.25">
      <c r="G125" s="1"/>
      <c r="H125" s="1"/>
      <c r="I125" s="1"/>
    </row>
    <row r="126" spans="7:9" x14ac:dyDescent="0.25">
      <c r="G126" s="1"/>
      <c r="H126" s="1"/>
      <c r="I126" s="1"/>
    </row>
    <row r="127" spans="7:9" x14ac:dyDescent="0.25">
      <c r="G127" s="1"/>
      <c r="H127" s="1"/>
      <c r="I127" s="1"/>
    </row>
    <row r="128" spans="7:9" x14ac:dyDescent="0.25">
      <c r="G128" s="1"/>
      <c r="H128" s="1"/>
      <c r="I128" s="1"/>
    </row>
    <row r="129" spans="7:9" x14ac:dyDescent="0.25">
      <c r="G129" s="1"/>
      <c r="H129" s="1"/>
      <c r="I129" s="1"/>
    </row>
    <row r="130" spans="7:9" x14ac:dyDescent="0.25">
      <c r="G130" s="1"/>
      <c r="H130" s="1"/>
      <c r="I130" s="1"/>
    </row>
    <row r="131" spans="7:9" x14ac:dyDescent="0.25">
      <c r="G131" s="1"/>
      <c r="H131" s="1"/>
      <c r="I131" s="1"/>
    </row>
    <row r="132" spans="7:9" x14ac:dyDescent="0.25">
      <c r="G132" s="1"/>
      <c r="H132" s="1"/>
      <c r="I132" s="1"/>
    </row>
    <row r="133" spans="7:9" x14ac:dyDescent="0.25">
      <c r="G133" s="1"/>
      <c r="H133" s="1"/>
      <c r="I133" s="1"/>
    </row>
    <row r="134" spans="7:9" x14ac:dyDescent="0.25">
      <c r="G134" s="1"/>
      <c r="H134" s="1"/>
      <c r="I134" s="1"/>
    </row>
    <row r="135" spans="7:9" x14ac:dyDescent="0.25">
      <c r="G135" s="1"/>
      <c r="H135" s="1"/>
      <c r="I135" s="1"/>
    </row>
    <row r="136" spans="7:9" x14ac:dyDescent="0.25">
      <c r="G136" s="1"/>
      <c r="H136" s="1"/>
      <c r="I136" s="1"/>
    </row>
    <row r="137" spans="7:9" x14ac:dyDescent="0.25">
      <c r="G137" s="1"/>
      <c r="H137" s="1"/>
      <c r="I137" s="1"/>
    </row>
    <row r="138" spans="7:9" x14ac:dyDescent="0.25">
      <c r="G138" s="1"/>
      <c r="H138" s="1"/>
      <c r="I138" s="1"/>
    </row>
    <row r="139" spans="7:9" x14ac:dyDescent="0.25">
      <c r="G139" s="1"/>
      <c r="H139" s="1"/>
      <c r="I139" s="1"/>
    </row>
    <row r="140" spans="7:9" x14ac:dyDescent="0.25">
      <c r="G140" s="1"/>
      <c r="H140" s="1"/>
      <c r="I140" s="1"/>
    </row>
    <row r="141" spans="7:9" x14ac:dyDescent="0.25">
      <c r="G141" s="1"/>
      <c r="H141" s="1"/>
      <c r="I141" s="1"/>
    </row>
    <row r="142" spans="7:9" x14ac:dyDescent="0.25">
      <c r="G142" s="1"/>
      <c r="H142" s="1"/>
      <c r="I142" s="1"/>
    </row>
    <row r="143" spans="7:9" x14ac:dyDescent="0.25">
      <c r="G143" s="1"/>
      <c r="H143" s="1"/>
      <c r="I143" s="1"/>
    </row>
    <row r="144" spans="7:9" x14ac:dyDescent="0.25">
      <c r="G144" s="1"/>
      <c r="H144" s="1"/>
      <c r="I144" s="1"/>
    </row>
    <row r="145" spans="7:9" x14ac:dyDescent="0.25">
      <c r="G145" s="1"/>
      <c r="H145" s="1"/>
      <c r="I145" s="1"/>
    </row>
    <row r="146" spans="7:9" x14ac:dyDescent="0.25">
      <c r="G146" s="1"/>
      <c r="H146" s="1"/>
      <c r="I146" s="1"/>
    </row>
    <row r="147" spans="7:9" x14ac:dyDescent="0.25">
      <c r="G147" s="1"/>
      <c r="H147" s="1"/>
      <c r="I147" s="1"/>
    </row>
    <row r="148" spans="7:9" x14ac:dyDescent="0.25">
      <c r="G148" s="1"/>
      <c r="H148" s="1"/>
      <c r="I148" s="1"/>
    </row>
    <row r="149" spans="7:9" x14ac:dyDescent="0.25">
      <c r="G149" s="1"/>
      <c r="H149" s="1"/>
      <c r="I149" s="1"/>
    </row>
    <row r="150" spans="7:9" x14ac:dyDescent="0.25">
      <c r="G150" s="1"/>
      <c r="H150" s="1"/>
      <c r="I150" s="1"/>
    </row>
    <row r="151" spans="7:9" x14ac:dyDescent="0.25">
      <c r="G151" s="1"/>
      <c r="H151" s="1"/>
      <c r="I151" s="1"/>
    </row>
    <row r="152" spans="7:9" x14ac:dyDescent="0.25">
      <c r="G152" s="1"/>
      <c r="H152" s="1"/>
      <c r="I152" s="1"/>
    </row>
    <row r="153" spans="7:9" x14ac:dyDescent="0.25">
      <c r="G153" s="1"/>
      <c r="H153" s="1"/>
      <c r="I153" s="1"/>
    </row>
    <row r="154" spans="7:9" x14ac:dyDescent="0.25">
      <c r="G154" s="1"/>
      <c r="H154" s="1"/>
      <c r="I154" s="1"/>
    </row>
    <row r="155" spans="7:9" x14ac:dyDescent="0.25">
      <c r="G155" s="1"/>
      <c r="H155" s="1"/>
      <c r="I155" s="1"/>
    </row>
    <row r="156" spans="7:9" x14ac:dyDescent="0.25">
      <c r="G156" s="1"/>
      <c r="H156" s="1"/>
      <c r="I156" s="1"/>
    </row>
    <row r="157" spans="7:9" x14ac:dyDescent="0.25">
      <c r="G157" s="1"/>
      <c r="H157" s="1"/>
      <c r="I157" s="1"/>
    </row>
    <row r="158" spans="7:9" x14ac:dyDescent="0.25">
      <c r="G158" s="1"/>
      <c r="H158" s="1"/>
      <c r="I158" s="1"/>
    </row>
    <row r="159" spans="7:9" x14ac:dyDescent="0.25">
      <c r="G159" s="1"/>
      <c r="H159" s="1"/>
      <c r="I159" s="1"/>
    </row>
    <row r="160" spans="7:9" x14ac:dyDescent="0.25">
      <c r="G160" s="1"/>
      <c r="H160" s="1"/>
      <c r="I160" s="1"/>
    </row>
    <row r="161" spans="7:9" x14ac:dyDescent="0.25">
      <c r="G161" s="1"/>
      <c r="H161" s="1"/>
      <c r="I161" s="1"/>
    </row>
    <row r="162" spans="7:9" x14ac:dyDescent="0.25">
      <c r="G162" s="1"/>
      <c r="H162" s="1"/>
      <c r="I162" s="1"/>
    </row>
    <row r="163" spans="7:9" x14ac:dyDescent="0.25">
      <c r="G163" s="1"/>
      <c r="H163" s="1"/>
      <c r="I163" s="1"/>
    </row>
    <row r="164" spans="7:9" x14ac:dyDescent="0.25">
      <c r="G164" s="1"/>
      <c r="H164" s="1"/>
      <c r="I164" s="1"/>
    </row>
    <row r="165" spans="7:9" x14ac:dyDescent="0.25">
      <c r="G165" s="1"/>
      <c r="H165" s="1"/>
      <c r="I165" s="1"/>
    </row>
    <row r="166" spans="7:9" x14ac:dyDescent="0.25">
      <c r="G166" s="1"/>
      <c r="H166" s="1"/>
      <c r="I166" s="1"/>
    </row>
  </sheetData>
  <mergeCells count="2">
    <mergeCell ref="A2:F2"/>
    <mergeCell ref="B1:F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8"/>
  <sheetViews>
    <sheetView tabSelected="1" workbookViewId="0">
      <pane xSplit="5" ySplit="3" topLeftCell="F4" activePane="bottomRight" state="frozen"/>
      <selection pane="topRight" activeCell="M1" sqref="M1"/>
      <selection pane="bottomLeft" activeCell="A3" sqref="A3"/>
      <selection pane="bottomRight" activeCell="L9" sqref="L9"/>
    </sheetView>
  </sheetViews>
  <sheetFormatPr defaultRowHeight="15" x14ac:dyDescent="0.25"/>
  <cols>
    <col min="1" max="1" width="35.7109375" style="18" customWidth="1"/>
    <col min="2" max="6" width="9.7109375" style="18" customWidth="1"/>
    <col min="7" max="8" width="8.7109375" customWidth="1"/>
  </cols>
  <sheetData>
    <row r="1" spans="1:9" ht="114.75" customHeight="1" x14ac:dyDescent="0.25">
      <c r="A1" s="35"/>
      <c r="B1" s="41" t="s">
        <v>385</v>
      </c>
      <c r="C1" s="41"/>
      <c r="D1" s="41"/>
      <c r="E1" s="41"/>
      <c r="F1" s="41"/>
    </row>
    <row r="2" spans="1:9" ht="42" customHeight="1" x14ac:dyDescent="0.25">
      <c r="A2" s="40" t="s">
        <v>387</v>
      </c>
      <c r="B2" s="40"/>
      <c r="C2" s="40"/>
      <c r="D2" s="40"/>
      <c r="E2" s="40"/>
      <c r="F2" s="40"/>
    </row>
    <row r="3" spans="1:9" ht="149.25" customHeight="1" x14ac:dyDescent="0.25">
      <c r="A3" s="21" t="s">
        <v>342</v>
      </c>
      <c r="B3" s="19" t="s">
        <v>343</v>
      </c>
      <c r="C3" s="20" t="s">
        <v>4</v>
      </c>
      <c r="D3" s="20" t="s">
        <v>3</v>
      </c>
      <c r="E3" s="20" t="s">
        <v>2</v>
      </c>
      <c r="F3" s="20" t="s">
        <v>138</v>
      </c>
      <c r="G3" s="1"/>
      <c r="H3" s="1"/>
      <c r="I3" s="1"/>
    </row>
    <row r="4" spans="1:9" s="6" customFormat="1" ht="58.5" customHeight="1" x14ac:dyDescent="0.25">
      <c r="A4" s="7" t="s">
        <v>442</v>
      </c>
      <c r="B4" s="7">
        <v>15</v>
      </c>
      <c r="C4" s="44" t="s">
        <v>538</v>
      </c>
      <c r="D4" s="7" t="s">
        <v>163</v>
      </c>
      <c r="E4" s="7" t="s">
        <v>506</v>
      </c>
      <c r="F4" s="7" t="s">
        <v>468</v>
      </c>
      <c r="G4" s="5"/>
      <c r="H4" s="5"/>
      <c r="I4" s="5"/>
    </row>
    <row r="5" spans="1:9" s="6" customFormat="1" ht="25.5" x14ac:dyDescent="0.25">
      <c r="A5" s="7"/>
      <c r="B5" s="7">
        <v>0</v>
      </c>
      <c r="C5" s="44" t="s">
        <v>539</v>
      </c>
      <c r="D5" s="7"/>
      <c r="E5" s="7"/>
      <c r="F5" s="7"/>
      <c r="G5" s="5"/>
      <c r="H5" s="5"/>
      <c r="I5" s="5"/>
    </row>
    <row r="6" spans="1:9" s="6" customFormat="1" x14ac:dyDescent="0.25">
      <c r="A6" s="7"/>
      <c r="B6" s="7"/>
      <c r="C6" s="44"/>
      <c r="D6" s="7"/>
      <c r="E6" s="7"/>
      <c r="F6" s="7"/>
      <c r="G6" s="5"/>
      <c r="H6" s="5"/>
      <c r="I6" s="5"/>
    </row>
    <row r="7" spans="1:9" s="6" customFormat="1" ht="51" x14ac:dyDescent="0.25">
      <c r="A7" s="7" t="s">
        <v>54</v>
      </c>
      <c r="B7" s="7">
        <v>15</v>
      </c>
      <c r="C7" s="44" t="s">
        <v>290</v>
      </c>
      <c r="D7" s="7" t="s">
        <v>163</v>
      </c>
      <c r="E7" s="7" t="s">
        <v>165</v>
      </c>
      <c r="F7" s="7" t="s">
        <v>509</v>
      </c>
      <c r="G7" s="5"/>
      <c r="H7" s="5"/>
      <c r="I7" s="5"/>
    </row>
    <row r="8" spans="1:9" s="6" customFormat="1" x14ac:dyDescent="0.25">
      <c r="A8" s="7"/>
      <c r="B8" s="7">
        <v>10</v>
      </c>
      <c r="C8" s="44" t="s">
        <v>236</v>
      </c>
      <c r="D8" s="7"/>
      <c r="E8" s="7"/>
      <c r="F8" s="7"/>
      <c r="G8" s="5"/>
      <c r="H8" s="5"/>
      <c r="I8" s="5"/>
    </row>
    <row r="9" spans="1:9" s="6" customFormat="1" x14ac:dyDescent="0.25">
      <c r="A9" s="7"/>
      <c r="B9" s="7">
        <v>0</v>
      </c>
      <c r="C9" s="44" t="s">
        <v>237</v>
      </c>
      <c r="D9" s="7"/>
      <c r="E9" s="7"/>
      <c r="F9" s="7"/>
      <c r="G9" s="5"/>
      <c r="H9" s="5"/>
      <c r="I9" s="5"/>
    </row>
    <row r="10" spans="1:9" s="6" customFormat="1" ht="43.5" customHeight="1" x14ac:dyDescent="0.25">
      <c r="A10" s="7" t="s">
        <v>55</v>
      </c>
      <c r="B10" s="7">
        <v>10</v>
      </c>
      <c r="C10" s="44" t="s">
        <v>291</v>
      </c>
      <c r="D10" s="7" t="s">
        <v>163</v>
      </c>
      <c r="E10" s="7" t="s">
        <v>166</v>
      </c>
      <c r="F10" s="7" t="s">
        <v>164</v>
      </c>
      <c r="G10" s="5"/>
      <c r="H10" s="5"/>
      <c r="I10" s="5"/>
    </row>
    <row r="11" spans="1:9" s="6" customFormat="1" x14ac:dyDescent="0.25">
      <c r="A11" s="7"/>
      <c r="B11" s="7">
        <v>5</v>
      </c>
      <c r="C11" s="44" t="s">
        <v>238</v>
      </c>
      <c r="D11" s="7"/>
      <c r="E11" s="7"/>
      <c r="F11" s="7"/>
      <c r="G11" s="5"/>
      <c r="H11" s="5"/>
      <c r="I11" s="5"/>
    </row>
    <row r="12" spans="1:9" s="6" customFormat="1" x14ac:dyDescent="0.25">
      <c r="A12" s="7"/>
      <c r="B12" s="7">
        <v>0</v>
      </c>
      <c r="C12" s="44" t="s">
        <v>183</v>
      </c>
      <c r="D12" s="7"/>
      <c r="E12" s="7"/>
      <c r="F12" s="7"/>
      <c r="G12" s="5"/>
      <c r="H12" s="5"/>
      <c r="I12" s="5"/>
    </row>
    <row r="13" spans="1:9" s="6" customFormat="1" ht="38.25" x14ac:dyDescent="0.25">
      <c r="A13" s="7" t="s">
        <v>167</v>
      </c>
      <c r="B13" s="7">
        <v>15</v>
      </c>
      <c r="C13" s="44" t="s">
        <v>540</v>
      </c>
      <c r="D13" s="7" t="s">
        <v>163</v>
      </c>
      <c r="E13" s="7"/>
      <c r="F13" s="7" t="s">
        <v>40</v>
      </c>
      <c r="G13" s="5"/>
      <c r="H13" s="5"/>
      <c r="I13" s="5"/>
    </row>
    <row r="14" spans="1:9" s="6" customFormat="1" ht="38.25" x14ac:dyDescent="0.25">
      <c r="A14" s="7"/>
      <c r="B14" s="7">
        <v>0</v>
      </c>
      <c r="C14" s="44" t="s">
        <v>541</v>
      </c>
      <c r="D14" s="7"/>
      <c r="E14" s="7"/>
      <c r="F14" s="7"/>
      <c r="G14" s="5"/>
      <c r="H14" s="5"/>
      <c r="I14" s="5"/>
    </row>
    <row r="15" spans="1:9" s="6" customFormat="1" x14ac:dyDescent="0.25">
      <c r="A15" s="7"/>
      <c r="B15" s="7"/>
      <c r="C15" s="44"/>
      <c r="D15" s="7"/>
      <c r="E15" s="7"/>
      <c r="F15" s="7"/>
      <c r="G15" s="5"/>
      <c r="H15" s="5"/>
      <c r="I15" s="5"/>
    </row>
    <row r="16" spans="1:9" s="6" customFormat="1" ht="156.75" customHeight="1" x14ac:dyDescent="0.25">
      <c r="A16" s="7" t="s">
        <v>440</v>
      </c>
      <c r="B16" s="7">
        <v>10</v>
      </c>
      <c r="C16" s="44" t="s">
        <v>507</v>
      </c>
      <c r="D16" s="7" t="s">
        <v>21</v>
      </c>
      <c r="E16" s="7" t="s">
        <v>441</v>
      </c>
      <c r="F16" s="7" t="s">
        <v>497</v>
      </c>
      <c r="G16" s="5"/>
      <c r="H16" s="5"/>
      <c r="I16" s="5"/>
    </row>
    <row r="17" spans="1:11" s="6" customFormat="1" x14ac:dyDescent="0.25">
      <c r="A17" s="7"/>
      <c r="B17" s="7">
        <v>0</v>
      </c>
      <c r="C17" s="44" t="s">
        <v>508</v>
      </c>
      <c r="D17" s="7"/>
      <c r="E17" s="7"/>
      <c r="F17" s="7"/>
      <c r="G17" s="5"/>
      <c r="H17" s="5"/>
      <c r="I17" s="5"/>
    </row>
    <row r="18" spans="1:11" s="6" customFormat="1" x14ac:dyDescent="0.25">
      <c r="A18" s="7"/>
      <c r="B18" s="7"/>
      <c r="C18" s="45"/>
      <c r="D18" s="7"/>
      <c r="E18" s="7"/>
      <c r="F18" s="7"/>
      <c r="G18" s="5"/>
      <c r="H18" s="5"/>
      <c r="I18" s="5"/>
    </row>
    <row r="19" spans="1:11" ht="38.25" x14ac:dyDescent="0.25">
      <c r="A19" s="15" t="s">
        <v>487</v>
      </c>
      <c r="B19" s="15">
        <v>10</v>
      </c>
      <c r="C19" s="39" t="s">
        <v>197</v>
      </c>
      <c r="D19" s="15" t="s">
        <v>125</v>
      </c>
      <c r="E19" s="15" t="s">
        <v>168</v>
      </c>
      <c r="F19" s="15" t="s">
        <v>488</v>
      </c>
      <c r="G19" s="1"/>
      <c r="H19" s="1"/>
      <c r="I19" s="1"/>
    </row>
    <row r="20" spans="1:11" x14ac:dyDescent="0.25">
      <c r="A20" s="15"/>
      <c r="B20" s="15">
        <v>0</v>
      </c>
      <c r="C20" s="10" t="s">
        <v>179</v>
      </c>
      <c r="D20" s="15"/>
      <c r="E20" s="15"/>
      <c r="F20" s="15"/>
      <c r="G20" s="1"/>
      <c r="H20" s="1"/>
      <c r="I20" s="1"/>
    </row>
    <row r="21" spans="1:11" x14ac:dyDescent="0.25">
      <c r="A21" s="15"/>
      <c r="B21" s="15"/>
      <c r="C21" s="10"/>
      <c r="D21" s="15"/>
      <c r="E21" s="15"/>
      <c r="F21" s="15"/>
      <c r="G21" s="1"/>
      <c r="H21" s="1"/>
      <c r="I21" s="1"/>
    </row>
    <row r="22" spans="1:11" x14ac:dyDescent="0.25">
      <c r="A22" s="15" t="s">
        <v>275</v>
      </c>
      <c r="B22" s="15">
        <f>B4+B7+B10+B13+B16+B19</f>
        <v>75</v>
      </c>
      <c r="C22" s="10"/>
      <c r="D22" s="15"/>
      <c r="E22" s="15"/>
      <c r="F22" s="15"/>
      <c r="G22" s="1"/>
      <c r="H22" s="1"/>
      <c r="I22" s="1"/>
    </row>
    <row r="23" spans="1:11" x14ac:dyDescent="0.25">
      <c r="A23" s="15" t="s">
        <v>292</v>
      </c>
      <c r="B23" s="15">
        <v>6</v>
      </c>
      <c r="C23" s="10"/>
      <c r="D23" s="15"/>
      <c r="E23" s="15"/>
      <c r="F23" s="15"/>
      <c r="G23" s="1"/>
      <c r="H23" s="1"/>
      <c r="I23" s="1"/>
    </row>
    <row r="24" spans="1:11" x14ac:dyDescent="0.25">
      <c r="C24" s="46"/>
      <c r="G24" s="1"/>
      <c r="H24" s="1"/>
      <c r="I24" s="1"/>
    </row>
    <row r="25" spans="1:11" x14ac:dyDescent="0.25">
      <c r="C25" s="46"/>
      <c r="G25" s="1"/>
      <c r="H25" s="1"/>
      <c r="I25" s="1"/>
    </row>
    <row r="26" spans="1:11" x14ac:dyDescent="0.25">
      <c r="C26" s="46"/>
      <c r="G26" s="1"/>
      <c r="H26" s="1"/>
      <c r="I26" s="1"/>
      <c r="K26" t="s">
        <v>169</v>
      </c>
    </row>
    <row r="27" spans="1:11" x14ac:dyDescent="0.25">
      <c r="C27" s="46"/>
      <c r="G27" s="1"/>
      <c r="H27" s="1"/>
      <c r="I27" s="1"/>
    </row>
    <row r="28" spans="1:11" x14ac:dyDescent="0.25">
      <c r="C28" s="46"/>
      <c r="G28" s="1"/>
      <c r="H28" s="1"/>
      <c r="I28" s="1"/>
    </row>
    <row r="29" spans="1:11" x14ac:dyDescent="0.25">
      <c r="C29" s="46"/>
      <c r="G29" s="1"/>
      <c r="H29" s="1"/>
      <c r="I29" s="1"/>
    </row>
    <row r="30" spans="1:11" x14ac:dyDescent="0.25">
      <c r="C30" s="46"/>
      <c r="G30" s="1"/>
      <c r="H30" s="1"/>
      <c r="I30" s="1"/>
    </row>
    <row r="31" spans="1:11" x14ac:dyDescent="0.25">
      <c r="C31" s="46"/>
      <c r="G31" s="1"/>
      <c r="H31" s="1"/>
      <c r="I31" s="1"/>
    </row>
    <row r="32" spans="1:11" x14ac:dyDescent="0.25">
      <c r="C32" s="46"/>
      <c r="G32" s="1"/>
      <c r="H32" s="1"/>
      <c r="I32" s="1"/>
    </row>
    <row r="33" spans="3:9" x14ac:dyDescent="0.25">
      <c r="C33" s="46"/>
      <c r="G33" s="1"/>
      <c r="H33" s="1"/>
      <c r="I33" s="1"/>
    </row>
    <row r="34" spans="3:9" x14ac:dyDescent="0.25">
      <c r="C34" s="46"/>
      <c r="G34" s="1"/>
      <c r="H34" s="1"/>
      <c r="I34" s="1"/>
    </row>
    <row r="35" spans="3:9" x14ac:dyDescent="0.25">
      <c r="G35" s="1"/>
      <c r="H35" s="1"/>
      <c r="I35" s="1"/>
    </row>
    <row r="36" spans="3:9" x14ac:dyDescent="0.25">
      <c r="G36" s="1"/>
      <c r="H36" s="1"/>
      <c r="I36" s="1"/>
    </row>
    <row r="37" spans="3:9" x14ac:dyDescent="0.25">
      <c r="G37" s="1"/>
      <c r="H37" s="1"/>
      <c r="I37" s="1"/>
    </row>
    <row r="38" spans="3:9" x14ac:dyDescent="0.25">
      <c r="G38" s="1"/>
      <c r="H38" s="1"/>
      <c r="I38" s="1"/>
    </row>
    <row r="39" spans="3:9" x14ac:dyDescent="0.25">
      <c r="G39" s="1"/>
      <c r="H39" s="1"/>
      <c r="I39" s="1"/>
    </row>
    <row r="40" spans="3:9" x14ac:dyDescent="0.25">
      <c r="G40" s="1"/>
      <c r="H40" s="1"/>
      <c r="I40" s="1"/>
    </row>
    <row r="41" spans="3:9" x14ac:dyDescent="0.25">
      <c r="G41" s="1"/>
      <c r="H41" s="1"/>
      <c r="I41" s="1"/>
    </row>
    <row r="42" spans="3:9" x14ac:dyDescent="0.25">
      <c r="G42" s="1"/>
      <c r="H42" s="1"/>
      <c r="I42" s="1"/>
    </row>
    <row r="43" spans="3:9" x14ac:dyDescent="0.25">
      <c r="G43" s="1"/>
      <c r="H43" s="1"/>
      <c r="I43" s="1"/>
    </row>
    <row r="44" spans="3:9" x14ac:dyDescent="0.25">
      <c r="G44" s="1"/>
      <c r="H44" s="1"/>
      <c r="I44" s="1"/>
    </row>
    <row r="45" spans="3:9" x14ac:dyDescent="0.25">
      <c r="G45" s="1"/>
      <c r="H45" s="1"/>
      <c r="I45" s="1"/>
    </row>
    <row r="46" spans="3:9" x14ac:dyDescent="0.25">
      <c r="G46" s="1"/>
      <c r="H46" s="1"/>
      <c r="I46" s="1"/>
    </row>
    <row r="47" spans="3:9" x14ac:dyDescent="0.25">
      <c r="G47" s="1"/>
      <c r="H47" s="1"/>
      <c r="I47" s="1"/>
    </row>
    <row r="48" spans="3:9" x14ac:dyDescent="0.25">
      <c r="G48" s="1"/>
      <c r="H48" s="1"/>
      <c r="I48" s="1"/>
    </row>
    <row r="49" spans="7:9" x14ac:dyDescent="0.25">
      <c r="G49" s="1"/>
      <c r="H49" s="1"/>
      <c r="I49" s="1"/>
    </row>
    <row r="50" spans="7:9" x14ac:dyDescent="0.25">
      <c r="G50" s="1"/>
      <c r="H50" s="1"/>
      <c r="I50" s="1"/>
    </row>
    <row r="51" spans="7:9" x14ac:dyDescent="0.25">
      <c r="G51" s="1"/>
      <c r="H51" s="1"/>
      <c r="I51" s="1"/>
    </row>
    <row r="52" spans="7:9" x14ac:dyDescent="0.25">
      <c r="G52" s="1"/>
      <c r="H52" s="1"/>
      <c r="I52" s="1"/>
    </row>
    <row r="53" spans="7:9" x14ac:dyDescent="0.25">
      <c r="G53" s="1"/>
      <c r="H53" s="1"/>
      <c r="I53" s="1"/>
    </row>
    <row r="54" spans="7:9" x14ac:dyDescent="0.25">
      <c r="G54" s="1"/>
      <c r="H54" s="1"/>
      <c r="I54" s="1"/>
    </row>
    <row r="55" spans="7:9" x14ac:dyDescent="0.25">
      <c r="G55" s="1"/>
      <c r="H55" s="1"/>
      <c r="I55" s="1"/>
    </row>
    <row r="56" spans="7:9" x14ac:dyDescent="0.25">
      <c r="G56" s="1"/>
      <c r="H56" s="1"/>
      <c r="I56" s="1"/>
    </row>
    <row r="57" spans="7:9" x14ac:dyDescent="0.25">
      <c r="G57" s="1"/>
      <c r="H57" s="1"/>
      <c r="I57" s="1"/>
    </row>
    <row r="58" spans="7:9" x14ac:dyDescent="0.25">
      <c r="G58" s="1"/>
      <c r="H58" s="1"/>
      <c r="I58" s="1"/>
    </row>
    <row r="59" spans="7:9" x14ac:dyDescent="0.25">
      <c r="G59" s="1"/>
      <c r="H59" s="1"/>
      <c r="I59" s="1"/>
    </row>
    <row r="60" spans="7:9" x14ac:dyDescent="0.25">
      <c r="G60" s="1"/>
      <c r="H60" s="1"/>
      <c r="I60" s="1"/>
    </row>
    <row r="61" spans="7:9" x14ac:dyDescent="0.25">
      <c r="G61" s="1"/>
      <c r="H61" s="1"/>
      <c r="I61" s="1"/>
    </row>
    <row r="62" spans="7:9" x14ac:dyDescent="0.25">
      <c r="G62" s="1"/>
      <c r="H62" s="1"/>
      <c r="I62" s="1"/>
    </row>
    <row r="63" spans="7:9" x14ac:dyDescent="0.25">
      <c r="G63" s="1"/>
      <c r="H63" s="1"/>
      <c r="I63" s="1"/>
    </row>
    <row r="64" spans="7:9" x14ac:dyDescent="0.25">
      <c r="G64" s="1"/>
      <c r="H64" s="1"/>
      <c r="I64" s="1"/>
    </row>
    <row r="65" spans="7:9" x14ac:dyDescent="0.25">
      <c r="G65" s="1"/>
      <c r="H65" s="1"/>
      <c r="I65" s="1"/>
    </row>
    <row r="66" spans="7:9" x14ac:dyDescent="0.25">
      <c r="G66" s="1"/>
      <c r="H66" s="1"/>
      <c r="I66" s="1"/>
    </row>
    <row r="67" spans="7:9" x14ac:dyDescent="0.25">
      <c r="G67" s="1"/>
      <c r="H67" s="1"/>
      <c r="I67" s="1"/>
    </row>
    <row r="68" spans="7:9" x14ac:dyDescent="0.25">
      <c r="G68" s="1"/>
      <c r="H68" s="1"/>
      <c r="I68" s="1"/>
    </row>
    <row r="69" spans="7:9" x14ac:dyDescent="0.25">
      <c r="G69" s="1"/>
      <c r="H69" s="1"/>
      <c r="I69" s="1"/>
    </row>
    <row r="70" spans="7:9" x14ac:dyDescent="0.25">
      <c r="G70" s="1"/>
      <c r="H70" s="1"/>
      <c r="I70" s="1"/>
    </row>
    <row r="71" spans="7:9" x14ac:dyDescent="0.25">
      <c r="G71" s="1"/>
      <c r="H71" s="1"/>
      <c r="I71" s="1"/>
    </row>
    <row r="72" spans="7:9" x14ac:dyDescent="0.25">
      <c r="G72" s="1"/>
      <c r="H72" s="1"/>
      <c r="I72" s="1"/>
    </row>
    <row r="73" spans="7:9" x14ac:dyDescent="0.25">
      <c r="G73" s="1"/>
      <c r="H73" s="1"/>
      <c r="I73" s="1"/>
    </row>
    <row r="74" spans="7:9" x14ac:dyDescent="0.25">
      <c r="G74" s="1"/>
      <c r="H74" s="1"/>
      <c r="I74" s="1"/>
    </row>
    <row r="75" spans="7:9" x14ac:dyDescent="0.25">
      <c r="G75" s="1"/>
      <c r="H75" s="1"/>
      <c r="I75" s="1"/>
    </row>
    <row r="76" spans="7:9" x14ac:dyDescent="0.25">
      <c r="G76" s="1"/>
      <c r="H76" s="1"/>
      <c r="I76" s="1"/>
    </row>
    <row r="77" spans="7:9" x14ac:dyDescent="0.25">
      <c r="G77" s="1"/>
      <c r="H77" s="1"/>
      <c r="I77" s="1"/>
    </row>
    <row r="78" spans="7:9" x14ac:dyDescent="0.25">
      <c r="G78" s="1"/>
      <c r="H78" s="1"/>
      <c r="I78" s="1"/>
    </row>
    <row r="79" spans="7:9" x14ac:dyDescent="0.25">
      <c r="G79" s="1"/>
      <c r="H79" s="1"/>
      <c r="I79" s="1"/>
    </row>
    <row r="80" spans="7:9" x14ac:dyDescent="0.25">
      <c r="G80" s="1"/>
      <c r="H80" s="1"/>
      <c r="I80" s="1"/>
    </row>
    <row r="81" spans="7:9" x14ac:dyDescent="0.25">
      <c r="G81" s="1"/>
      <c r="H81" s="1"/>
      <c r="I81" s="1"/>
    </row>
    <row r="82" spans="7:9" x14ac:dyDescent="0.25">
      <c r="G82" s="1"/>
      <c r="H82" s="1"/>
      <c r="I82" s="1"/>
    </row>
    <row r="83" spans="7:9" x14ac:dyDescent="0.25">
      <c r="G83" s="1"/>
      <c r="H83" s="1"/>
      <c r="I83" s="1"/>
    </row>
    <row r="84" spans="7:9" x14ac:dyDescent="0.25">
      <c r="G84" s="1"/>
      <c r="H84" s="1"/>
      <c r="I84" s="1"/>
    </row>
    <row r="85" spans="7:9" x14ac:dyDescent="0.25">
      <c r="G85" s="1"/>
      <c r="H85" s="1"/>
      <c r="I85" s="1"/>
    </row>
    <row r="86" spans="7:9" x14ac:dyDescent="0.25">
      <c r="G86" s="1"/>
      <c r="H86" s="1"/>
      <c r="I86" s="1"/>
    </row>
    <row r="87" spans="7:9" x14ac:dyDescent="0.25">
      <c r="G87" s="1"/>
      <c r="H87" s="1"/>
      <c r="I87" s="1"/>
    </row>
    <row r="88" spans="7:9" x14ac:dyDescent="0.25">
      <c r="G88" s="1"/>
      <c r="H88" s="1"/>
      <c r="I88" s="1"/>
    </row>
    <row r="89" spans="7:9" x14ac:dyDescent="0.25">
      <c r="G89" s="1"/>
      <c r="H89" s="1"/>
      <c r="I89" s="1"/>
    </row>
    <row r="90" spans="7:9" x14ac:dyDescent="0.25">
      <c r="G90" s="1"/>
      <c r="H90" s="1"/>
      <c r="I90" s="1"/>
    </row>
    <row r="91" spans="7:9" x14ac:dyDescent="0.25">
      <c r="G91" s="1"/>
      <c r="H91" s="1"/>
      <c r="I91" s="1"/>
    </row>
    <row r="92" spans="7:9" x14ac:dyDescent="0.25">
      <c r="G92" s="1"/>
      <c r="H92" s="1"/>
      <c r="I92" s="1"/>
    </row>
    <row r="93" spans="7:9" x14ac:dyDescent="0.25">
      <c r="G93" s="1"/>
      <c r="H93" s="1"/>
      <c r="I93" s="1"/>
    </row>
    <row r="94" spans="7:9" x14ac:dyDescent="0.25">
      <c r="G94" s="1"/>
      <c r="H94" s="1"/>
      <c r="I94" s="1"/>
    </row>
    <row r="95" spans="7:9" x14ac:dyDescent="0.25">
      <c r="G95" s="1"/>
      <c r="H95" s="1"/>
      <c r="I95" s="1"/>
    </row>
    <row r="96" spans="7:9" x14ac:dyDescent="0.25">
      <c r="G96" s="1"/>
      <c r="H96" s="1"/>
      <c r="I96" s="1"/>
    </row>
    <row r="97" spans="7:9" x14ac:dyDescent="0.25">
      <c r="G97" s="1"/>
      <c r="H97" s="1"/>
      <c r="I97" s="1"/>
    </row>
    <row r="98" spans="7:9" x14ac:dyDescent="0.25">
      <c r="G98" s="1"/>
      <c r="H98" s="1"/>
      <c r="I98" s="1"/>
    </row>
    <row r="99" spans="7:9" x14ac:dyDescent="0.25">
      <c r="G99" s="1"/>
      <c r="H99" s="1"/>
      <c r="I99" s="1"/>
    </row>
    <row r="100" spans="7:9" x14ac:dyDescent="0.25">
      <c r="G100" s="1"/>
      <c r="H100" s="1"/>
      <c r="I100" s="1"/>
    </row>
    <row r="101" spans="7:9" x14ac:dyDescent="0.25">
      <c r="G101" s="1"/>
      <c r="H101" s="1"/>
      <c r="I101" s="1"/>
    </row>
    <row r="102" spans="7:9" x14ac:dyDescent="0.25">
      <c r="G102" s="1"/>
      <c r="H102" s="1"/>
      <c r="I102" s="1"/>
    </row>
    <row r="103" spans="7:9" x14ac:dyDescent="0.25">
      <c r="G103" s="1"/>
      <c r="H103" s="1"/>
      <c r="I103" s="1"/>
    </row>
    <row r="104" spans="7:9" x14ac:dyDescent="0.25">
      <c r="G104" s="1"/>
      <c r="H104" s="1"/>
      <c r="I104" s="1"/>
    </row>
    <row r="105" spans="7:9" x14ac:dyDescent="0.25">
      <c r="G105" s="1"/>
      <c r="H105" s="1"/>
      <c r="I105" s="1"/>
    </row>
    <row r="106" spans="7:9" x14ac:dyDescent="0.25">
      <c r="G106" s="1"/>
      <c r="H106" s="1"/>
      <c r="I106" s="1"/>
    </row>
    <row r="107" spans="7:9" x14ac:dyDescent="0.25">
      <c r="G107" s="1"/>
      <c r="H107" s="1"/>
      <c r="I107" s="1"/>
    </row>
    <row r="108" spans="7:9" x14ac:dyDescent="0.25">
      <c r="G108" s="1"/>
      <c r="H108" s="1"/>
      <c r="I108" s="1"/>
    </row>
    <row r="109" spans="7:9" x14ac:dyDescent="0.25">
      <c r="G109" s="1"/>
      <c r="H109" s="1"/>
      <c r="I109" s="1"/>
    </row>
    <row r="110" spans="7:9" x14ac:dyDescent="0.25">
      <c r="G110" s="1"/>
      <c r="H110" s="1"/>
      <c r="I110" s="1"/>
    </row>
    <row r="111" spans="7:9" x14ac:dyDescent="0.25">
      <c r="G111" s="1"/>
      <c r="H111" s="1"/>
      <c r="I111" s="1"/>
    </row>
    <row r="112" spans="7:9" x14ac:dyDescent="0.25">
      <c r="G112" s="1"/>
      <c r="H112" s="1"/>
      <c r="I112" s="1"/>
    </row>
    <row r="113" spans="7:9" x14ac:dyDescent="0.25">
      <c r="G113" s="1"/>
      <c r="H113" s="1"/>
      <c r="I113" s="1"/>
    </row>
    <row r="114" spans="7:9" x14ac:dyDescent="0.25">
      <c r="G114" s="1"/>
      <c r="H114" s="1"/>
      <c r="I114" s="1"/>
    </row>
    <row r="115" spans="7:9" x14ac:dyDescent="0.25">
      <c r="G115" s="1"/>
      <c r="H115" s="1"/>
      <c r="I115" s="1"/>
    </row>
    <row r="116" spans="7:9" x14ac:dyDescent="0.25">
      <c r="G116" s="1"/>
      <c r="H116" s="1"/>
      <c r="I116" s="1"/>
    </row>
    <row r="117" spans="7:9" x14ac:dyDescent="0.25">
      <c r="G117" s="1"/>
      <c r="H117" s="1"/>
      <c r="I117" s="1"/>
    </row>
    <row r="118" spans="7:9" x14ac:dyDescent="0.25">
      <c r="G118" s="1"/>
      <c r="H118" s="1"/>
      <c r="I118" s="1"/>
    </row>
    <row r="119" spans="7:9" x14ac:dyDescent="0.25">
      <c r="G119" s="1"/>
      <c r="H119" s="1"/>
      <c r="I119" s="1"/>
    </row>
    <row r="120" spans="7:9" x14ac:dyDescent="0.25">
      <c r="G120" s="1"/>
      <c r="H120" s="1"/>
      <c r="I120" s="1"/>
    </row>
    <row r="121" spans="7:9" x14ac:dyDescent="0.25">
      <c r="G121" s="1"/>
      <c r="H121" s="1"/>
      <c r="I121" s="1"/>
    </row>
    <row r="122" spans="7:9" x14ac:dyDescent="0.25">
      <c r="G122" s="1"/>
      <c r="H122" s="1"/>
      <c r="I122" s="1"/>
    </row>
    <row r="123" spans="7:9" x14ac:dyDescent="0.25">
      <c r="G123" s="1"/>
      <c r="H123" s="1"/>
      <c r="I123" s="1"/>
    </row>
    <row r="124" spans="7:9" x14ac:dyDescent="0.25">
      <c r="G124" s="1"/>
      <c r="H124" s="1"/>
      <c r="I124" s="1"/>
    </row>
    <row r="125" spans="7:9" x14ac:dyDescent="0.25">
      <c r="G125" s="1"/>
      <c r="H125" s="1"/>
      <c r="I125" s="1"/>
    </row>
    <row r="126" spans="7:9" x14ac:dyDescent="0.25">
      <c r="G126" s="1"/>
      <c r="H126" s="1"/>
      <c r="I126" s="1"/>
    </row>
    <row r="127" spans="7:9" x14ac:dyDescent="0.25">
      <c r="G127" s="1"/>
      <c r="H127" s="1"/>
      <c r="I127" s="1"/>
    </row>
    <row r="128" spans="7:9" x14ac:dyDescent="0.25">
      <c r="G128" s="1"/>
      <c r="H128" s="1"/>
      <c r="I128" s="1"/>
    </row>
    <row r="129" spans="7:9" x14ac:dyDescent="0.25">
      <c r="G129" s="1"/>
      <c r="H129" s="1"/>
      <c r="I129" s="1"/>
    </row>
    <row r="130" spans="7:9" x14ac:dyDescent="0.25">
      <c r="G130" s="1"/>
      <c r="H130" s="1"/>
      <c r="I130" s="1"/>
    </row>
    <row r="131" spans="7:9" x14ac:dyDescent="0.25">
      <c r="G131" s="1"/>
      <c r="H131" s="1"/>
      <c r="I131" s="1"/>
    </row>
    <row r="132" spans="7:9" x14ac:dyDescent="0.25">
      <c r="G132" s="1"/>
      <c r="H132" s="1"/>
      <c r="I132" s="1"/>
    </row>
    <row r="133" spans="7:9" x14ac:dyDescent="0.25">
      <c r="G133" s="1"/>
      <c r="H133" s="1"/>
      <c r="I133" s="1"/>
    </row>
    <row r="134" spans="7:9" x14ac:dyDescent="0.25">
      <c r="G134" s="1"/>
      <c r="H134" s="1"/>
      <c r="I134" s="1"/>
    </row>
    <row r="135" spans="7:9" x14ac:dyDescent="0.25">
      <c r="G135" s="1"/>
      <c r="H135" s="1"/>
      <c r="I135" s="1"/>
    </row>
    <row r="136" spans="7:9" x14ac:dyDescent="0.25">
      <c r="G136" s="1"/>
      <c r="H136" s="1"/>
      <c r="I136" s="1"/>
    </row>
    <row r="137" spans="7:9" x14ac:dyDescent="0.25">
      <c r="G137" s="1"/>
      <c r="H137" s="1"/>
      <c r="I137" s="1"/>
    </row>
    <row r="138" spans="7:9" x14ac:dyDescent="0.25">
      <c r="G138" s="1"/>
      <c r="H138" s="1"/>
      <c r="I138" s="1"/>
    </row>
    <row r="139" spans="7:9" x14ac:dyDescent="0.25">
      <c r="G139" s="1"/>
      <c r="H139" s="1"/>
      <c r="I139" s="1"/>
    </row>
    <row r="140" spans="7:9" x14ac:dyDescent="0.25">
      <c r="G140" s="1"/>
      <c r="H140" s="1"/>
      <c r="I140" s="1"/>
    </row>
    <row r="141" spans="7:9" x14ac:dyDescent="0.25">
      <c r="G141" s="1"/>
      <c r="H141" s="1"/>
      <c r="I141" s="1"/>
    </row>
    <row r="142" spans="7:9" x14ac:dyDescent="0.25">
      <c r="G142" s="1"/>
      <c r="H142" s="1"/>
      <c r="I142" s="1"/>
    </row>
    <row r="143" spans="7:9" x14ac:dyDescent="0.25">
      <c r="G143" s="1"/>
      <c r="H143" s="1"/>
      <c r="I143" s="1"/>
    </row>
    <row r="144" spans="7:9" x14ac:dyDescent="0.25">
      <c r="G144" s="1"/>
      <c r="H144" s="1"/>
      <c r="I144" s="1"/>
    </row>
    <row r="145" spans="7:9" x14ac:dyDescent="0.25">
      <c r="G145" s="1"/>
      <c r="H145" s="1"/>
      <c r="I145" s="1"/>
    </row>
    <row r="146" spans="7:9" x14ac:dyDescent="0.25">
      <c r="G146" s="1"/>
      <c r="H146" s="1"/>
      <c r="I146" s="1"/>
    </row>
    <row r="147" spans="7:9" x14ac:dyDescent="0.25">
      <c r="G147" s="1"/>
      <c r="H147" s="1"/>
      <c r="I147" s="1"/>
    </row>
    <row r="148" spans="7:9" x14ac:dyDescent="0.25">
      <c r="G148" s="1"/>
      <c r="H148" s="1"/>
      <c r="I148" s="1"/>
    </row>
  </sheetData>
  <mergeCells count="2">
    <mergeCell ref="A2:F2"/>
    <mergeCell ref="B1:F1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workbookViewId="0">
      <pane xSplit="5" ySplit="3" topLeftCell="F11" activePane="bottomRight" state="frozen"/>
      <selection pane="topRight" activeCell="M1" sqref="M1"/>
      <selection pane="bottomLeft" activeCell="A3" sqref="A3"/>
      <selection pane="bottomRight" activeCell="J19" sqref="J18:J19"/>
    </sheetView>
  </sheetViews>
  <sheetFormatPr defaultRowHeight="15" x14ac:dyDescent="0.25"/>
  <cols>
    <col min="1" max="1" width="35.7109375" style="18" customWidth="1"/>
    <col min="2" max="6" width="9.7109375" style="18" customWidth="1"/>
    <col min="7" max="7" width="8.7109375" customWidth="1"/>
  </cols>
  <sheetData>
    <row r="1" spans="1:9" ht="114.75" customHeight="1" x14ac:dyDescent="0.25">
      <c r="A1" s="35"/>
      <c r="B1" s="41" t="s">
        <v>389</v>
      </c>
      <c r="C1" s="41"/>
      <c r="D1" s="41"/>
      <c r="E1" s="41"/>
      <c r="F1" s="41"/>
    </row>
    <row r="2" spans="1:9" ht="62.25" customHeight="1" x14ac:dyDescent="0.25">
      <c r="A2" s="40" t="s">
        <v>386</v>
      </c>
      <c r="B2" s="40"/>
      <c r="C2" s="40"/>
      <c r="D2" s="40"/>
      <c r="E2" s="40"/>
      <c r="F2" s="40"/>
    </row>
    <row r="3" spans="1:9" ht="156.75" customHeight="1" x14ac:dyDescent="0.25">
      <c r="A3" s="21" t="s">
        <v>342</v>
      </c>
      <c r="B3" s="19" t="s">
        <v>343</v>
      </c>
      <c r="C3" s="20" t="s">
        <v>4</v>
      </c>
      <c r="D3" s="20" t="s">
        <v>3</v>
      </c>
      <c r="E3" s="20" t="s">
        <v>2</v>
      </c>
      <c r="F3" s="20" t="s">
        <v>138</v>
      </c>
      <c r="G3" s="1"/>
      <c r="H3" s="1"/>
      <c r="I3" s="1"/>
    </row>
    <row r="4" spans="1:9" ht="51" x14ac:dyDescent="0.25">
      <c r="A4" s="15" t="s">
        <v>139</v>
      </c>
      <c r="B4" s="15">
        <v>25</v>
      </c>
      <c r="C4" s="15" t="s">
        <v>178</v>
      </c>
      <c r="D4" s="15" t="s">
        <v>21</v>
      </c>
      <c r="E4" s="15" t="s">
        <v>141</v>
      </c>
      <c r="F4" s="15" t="s">
        <v>36</v>
      </c>
      <c r="G4" s="1"/>
      <c r="H4" s="1"/>
      <c r="I4" s="1"/>
    </row>
    <row r="5" spans="1:9" ht="25.5" x14ac:dyDescent="0.25">
      <c r="A5" s="15"/>
      <c r="B5" s="15">
        <v>10</v>
      </c>
      <c r="C5" s="15" t="s">
        <v>239</v>
      </c>
      <c r="D5" s="15"/>
      <c r="E5" s="15"/>
      <c r="F5" s="15"/>
      <c r="G5" s="1"/>
      <c r="H5" s="1"/>
      <c r="I5" s="1"/>
    </row>
    <row r="6" spans="1:9" x14ac:dyDescent="0.25">
      <c r="A6" s="15"/>
      <c r="B6" s="15">
        <v>0</v>
      </c>
      <c r="C6" s="15" t="s">
        <v>534</v>
      </c>
      <c r="D6" s="15"/>
      <c r="E6" s="15"/>
      <c r="F6" s="15"/>
      <c r="G6" s="1"/>
      <c r="H6" s="1"/>
      <c r="I6" s="1"/>
    </row>
    <row r="7" spans="1:9" ht="178.5" x14ac:dyDescent="0.25">
      <c r="A7" s="15" t="s">
        <v>37</v>
      </c>
      <c r="B7" s="15">
        <v>25</v>
      </c>
      <c r="C7" s="15" t="s">
        <v>240</v>
      </c>
      <c r="D7" s="15" t="s">
        <v>21</v>
      </c>
      <c r="E7" s="15" t="s">
        <v>20</v>
      </c>
      <c r="F7" s="15" t="s">
        <v>498</v>
      </c>
      <c r="G7" s="1"/>
      <c r="H7" s="1"/>
      <c r="I7" s="1"/>
    </row>
    <row r="8" spans="1:9" ht="25.5" x14ac:dyDescent="0.25">
      <c r="A8" s="15"/>
      <c r="B8" s="15">
        <v>10</v>
      </c>
      <c r="C8" s="15" t="s">
        <v>241</v>
      </c>
      <c r="D8" s="15"/>
      <c r="E8" s="15"/>
      <c r="F8" s="15"/>
      <c r="G8" s="1"/>
      <c r="H8" s="1"/>
      <c r="I8" s="1"/>
    </row>
    <row r="9" spans="1:9" x14ac:dyDescent="0.25">
      <c r="A9" s="15"/>
      <c r="B9" s="15">
        <v>0</v>
      </c>
      <c r="C9" s="15" t="s">
        <v>201</v>
      </c>
      <c r="D9" s="15"/>
      <c r="E9" s="15"/>
      <c r="F9" s="15"/>
      <c r="G9" s="1"/>
      <c r="H9" s="1"/>
      <c r="I9" s="1"/>
    </row>
    <row r="10" spans="1:9" ht="280.5" x14ac:dyDescent="0.25">
      <c r="A10" s="15" t="s">
        <v>38</v>
      </c>
      <c r="B10" s="15">
        <v>25</v>
      </c>
      <c r="C10" s="15" t="s">
        <v>178</v>
      </c>
      <c r="D10" s="15" t="s">
        <v>21</v>
      </c>
      <c r="E10" s="15" t="s">
        <v>140</v>
      </c>
      <c r="F10" s="15" t="s">
        <v>39</v>
      </c>
      <c r="G10" s="1"/>
      <c r="H10" s="1"/>
      <c r="I10" s="1"/>
    </row>
    <row r="11" spans="1:9" ht="25.5" x14ac:dyDescent="0.25">
      <c r="A11" s="15"/>
      <c r="B11" s="15">
        <v>10</v>
      </c>
      <c r="C11" s="15" t="s">
        <v>239</v>
      </c>
      <c r="D11" s="15"/>
      <c r="E11" s="15"/>
      <c r="F11" s="15"/>
      <c r="G11" s="1"/>
      <c r="H11" s="1"/>
      <c r="I11" s="1"/>
    </row>
    <row r="12" spans="1:9" x14ac:dyDescent="0.25">
      <c r="A12" s="15"/>
      <c r="B12" s="15">
        <v>0</v>
      </c>
      <c r="C12" s="15" t="s">
        <v>534</v>
      </c>
      <c r="D12" s="15"/>
      <c r="E12" s="15"/>
      <c r="F12" s="15"/>
      <c r="G12" s="1"/>
      <c r="H12" s="1"/>
      <c r="I12" s="1"/>
    </row>
    <row r="13" spans="1:9" x14ac:dyDescent="0.25">
      <c r="A13" s="15" t="s">
        <v>275</v>
      </c>
      <c r="B13" s="15">
        <f>B4+B7+B10</f>
        <v>75</v>
      </c>
      <c r="C13" s="15"/>
      <c r="D13" s="15"/>
      <c r="E13" s="15"/>
      <c r="F13" s="15"/>
      <c r="G13" s="1"/>
      <c r="H13" s="1"/>
      <c r="I13" s="1"/>
    </row>
    <row r="14" spans="1:9" x14ac:dyDescent="0.25">
      <c r="A14" s="15" t="s">
        <v>292</v>
      </c>
      <c r="B14" s="15">
        <v>3</v>
      </c>
      <c r="C14" s="15"/>
      <c r="D14" s="15"/>
      <c r="E14" s="15"/>
      <c r="F14" s="15"/>
      <c r="G14" s="1"/>
      <c r="H14" s="1"/>
      <c r="I14" s="1"/>
    </row>
    <row r="15" spans="1:9" x14ac:dyDescent="0.25">
      <c r="G15" s="1"/>
      <c r="H15" s="1"/>
      <c r="I15" s="1"/>
    </row>
    <row r="16" spans="1:9" x14ac:dyDescent="0.25">
      <c r="G16" s="1"/>
      <c r="H16" s="1"/>
      <c r="I16" s="1"/>
    </row>
    <row r="17" spans="7:9" x14ac:dyDescent="0.25">
      <c r="G17" s="1"/>
      <c r="H17" s="1"/>
      <c r="I17" s="1"/>
    </row>
    <row r="18" spans="7:9" x14ac:dyDescent="0.25">
      <c r="G18" s="1"/>
      <c r="H18" s="1"/>
      <c r="I18" s="1"/>
    </row>
    <row r="19" spans="7:9" x14ac:dyDescent="0.25">
      <c r="G19" s="1"/>
      <c r="H19" s="1"/>
      <c r="I19" s="1"/>
    </row>
    <row r="20" spans="7:9" x14ac:dyDescent="0.25">
      <c r="G20" s="1"/>
      <c r="H20" s="1"/>
      <c r="I20" s="1"/>
    </row>
    <row r="21" spans="7:9" x14ac:dyDescent="0.25">
      <c r="G21" s="1"/>
      <c r="H21" s="1"/>
      <c r="I21" s="1"/>
    </row>
    <row r="22" spans="7:9" x14ac:dyDescent="0.25">
      <c r="G22" s="1"/>
      <c r="H22" s="1"/>
      <c r="I22" s="1"/>
    </row>
    <row r="23" spans="7:9" x14ac:dyDescent="0.25">
      <c r="G23" s="1"/>
      <c r="H23" s="1"/>
      <c r="I23" s="1"/>
    </row>
    <row r="24" spans="7:9" x14ac:dyDescent="0.25">
      <c r="G24" s="1"/>
      <c r="H24" s="1"/>
      <c r="I24" s="1"/>
    </row>
    <row r="25" spans="7:9" x14ac:dyDescent="0.25">
      <c r="G25" s="1"/>
      <c r="H25" s="1"/>
      <c r="I25" s="1"/>
    </row>
    <row r="26" spans="7:9" x14ac:dyDescent="0.25">
      <c r="G26" s="1"/>
      <c r="H26" s="1"/>
      <c r="I26" s="1"/>
    </row>
    <row r="27" spans="7:9" x14ac:dyDescent="0.25">
      <c r="G27" s="1"/>
      <c r="H27" s="1"/>
      <c r="I27" s="1"/>
    </row>
    <row r="28" spans="7:9" x14ac:dyDescent="0.25">
      <c r="G28" s="1"/>
      <c r="H28" s="1"/>
      <c r="I28" s="1"/>
    </row>
    <row r="29" spans="7:9" x14ac:dyDescent="0.25">
      <c r="G29" s="1"/>
      <c r="H29" s="1"/>
      <c r="I29" s="1"/>
    </row>
    <row r="30" spans="7:9" x14ac:dyDescent="0.25">
      <c r="G30" s="1"/>
      <c r="H30" s="1"/>
      <c r="I30" s="1"/>
    </row>
    <row r="31" spans="7:9" x14ac:dyDescent="0.25">
      <c r="G31" s="1"/>
      <c r="H31" s="1"/>
      <c r="I31" s="1"/>
    </row>
    <row r="32" spans="7:9" x14ac:dyDescent="0.25">
      <c r="G32" s="1"/>
      <c r="H32" s="1"/>
      <c r="I32" s="1"/>
    </row>
    <row r="33" spans="7:9" x14ac:dyDescent="0.25">
      <c r="G33" s="1"/>
      <c r="H33" s="1"/>
      <c r="I33" s="1"/>
    </row>
    <row r="34" spans="7:9" x14ac:dyDescent="0.25">
      <c r="G34" s="1"/>
      <c r="H34" s="1"/>
      <c r="I34" s="1"/>
    </row>
    <row r="35" spans="7:9" x14ac:dyDescent="0.25">
      <c r="G35" s="1"/>
      <c r="H35" s="1"/>
      <c r="I35" s="1"/>
    </row>
    <row r="36" spans="7:9" x14ac:dyDescent="0.25">
      <c r="G36" s="1"/>
      <c r="H36" s="1"/>
      <c r="I36" s="1"/>
    </row>
    <row r="37" spans="7:9" x14ac:dyDescent="0.25">
      <c r="G37" s="1"/>
      <c r="H37" s="1"/>
      <c r="I37" s="1"/>
    </row>
    <row r="38" spans="7:9" x14ac:dyDescent="0.25">
      <c r="G38" s="1"/>
      <c r="H38" s="1"/>
      <c r="I38" s="1"/>
    </row>
    <row r="39" spans="7:9" x14ac:dyDescent="0.25">
      <c r="G39" s="1"/>
      <c r="H39" s="1"/>
      <c r="I39" s="1"/>
    </row>
    <row r="40" spans="7:9" x14ac:dyDescent="0.25">
      <c r="G40" s="1"/>
      <c r="H40" s="1"/>
      <c r="I40" s="1"/>
    </row>
    <row r="41" spans="7:9" x14ac:dyDescent="0.25">
      <c r="G41" s="1"/>
      <c r="H41" s="1"/>
      <c r="I41" s="1"/>
    </row>
    <row r="42" spans="7:9" x14ac:dyDescent="0.25">
      <c r="G42" s="1"/>
      <c r="H42" s="1"/>
      <c r="I42" s="1"/>
    </row>
    <row r="43" spans="7:9" x14ac:dyDescent="0.25">
      <c r="G43" s="1"/>
      <c r="H43" s="1"/>
      <c r="I43" s="1"/>
    </row>
    <row r="44" spans="7:9" x14ac:dyDescent="0.25">
      <c r="G44" s="1"/>
      <c r="H44" s="1"/>
      <c r="I44" s="1"/>
    </row>
    <row r="45" spans="7:9" x14ac:dyDescent="0.25">
      <c r="G45" s="1"/>
      <c r="H45" s="1"/>
      <c r="I45" s="1"/>
    </row>
    <row r="46" spans="7:9" x14ac:dyDescent="0.25">
      <c r="G46" s="1"/>
      <c r="H46" s="1"/>
      <c r="I46" s="1"/>
    </row>
    <row r="47" spans="7:9" x14ac:dyDescent="0.25">
      <c r="G47" s="1"/>
      <c r="H47" s="1"/>
      <c r="I47" s="1"/>
    </row>
    <row r="48" spans="7:9" x14ac:dyDescent="0.25">
      <c r="G48" s="1"/>
      <c r="H48" s="1"/>
      <c r="I48" s="1"/>
    </row>
    <row r="49" spans="7:9" x14ac:dyDescent="0.25">
      <c r="G49" s="1"/>
      <c r="H49" s="1"/>
      <c r="I49" s="1"/>
    </row>
    <row r="50" spans="7:9" x14ac:dyDescent="0.25">
      <c r="G50" s="1"/>
      <c r="H50" s="1"/>
      <c r="I50" s="1"/>
    </row>
    <row r="51" spans="7:9" x14ac:dyDescent="0.25">
      <c r="G51" s="1"/>
      <c r="H51" s="1"/>
      <c r="I51" s="1"/>
    </row>
    <row r="52" spans="7:9" x14ac:dyDescent="0.25">
      <c r="G52" s="1"/>
      <c r="H52" s="1"/>
      <c r="I52" s="1"/>
    </row>
    <row r="53" spans="7:9" x14ac:dyDescent="0.25">
      <c r="G53" s="1"/>
      <c r="H53" s="1"/>
      <c r="I53" s="1"/>
    </row>
    <row r="54" spans="7:9" x14ac:dyDescent="0.25">
      <c r="G54" s="1"/>
      <c r="H54" s="1"/>
      <c r="I54" s="1"/>
    </row>
    <row r="55" spans="7:9" x14ac:dyDescent="0.25">
      <c r="G55" s="1"/>
      <c r="H55" s="1"/>
      <c r="I55" s="1"/>
    </row>
    <row r="56" spans="7:9" x14ac:dyDescent="0.25">
      <c r="G56" s="1"/>
      <c r="H56" s="1"/>
      <c r="I56" s="1"/>
    </row>
    <row r="57" spans="7:9" x14ac:dyDescent="0.25">
      <c r="G57" s="1"/>
      <c r="H57" s="1"/>
      <c r="I57" s="1"/>
    </row>
    <row r="58" spans="7:9" x14ac:dyDescent="0.25">
      <c r="G58" s="1"/>
      <c r="H58" s="1"/>
      <c r="I58" s="1"/>
    </row>
    <row r="59" spans="7:9" x14ac:dyDescent="0.25">
      <c r="G59" s="1"/>
      <c r="H59" s="1"/>
      <c r="I59" s="1"/>
    </row>
    <row r="60" spans="7:9" x14ac:dyDescent="0.25">
      <c r="G60" s="1"/>
      <c r="H60" s="1"/>
      <c r="I60" s="1"/>
    </row>
    <row r="61" spans="7:9" x14ac:dyDescent="0.25">
      <c r="G61" s="1"/>
      <c r="H61" s="1"/>
      <c r="I61" s="1"/>
    </row>
    <row r="62" spans="7:9" x14ac:dyDescent="0.25">
      <c r="G62" s="1"/>
      <c r="H62" s="1"/>
      <c r="I62" s="1"/>
    </row>
  </sheetData>
  <mergeCells count="2">
    <mergeCell ref="A2:F2"/>
    <mergeCell ref="B1:F1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1"/>
  <sheetViews>
    <sheetView topLeftCell="A7" workbookViewId="0">
      <selection activeCell="I13" sqref="I13"/>
    </sheetView>
  </sheetViews>
  <sheetFormatPr defaultRowHeight="15" x14ac:dyDescent="0.25"/>
  <cols>
    <col min="1" max="1" width="35.7109375" style="18" customWidth="1"/>
    <col min="2" max="6" width="9.7109375" style="18" customWidth="1"/>
    <col min="7" max="9" width="8.7109375" customWidth="1"/>
  </cols>
  <sheetData>
    <row r="1" spans="1:9" ht="114.75" customHeight="1" x14ac:dyDescent="0.25">
      <c r="A1" s="35"/>
      <c r="B1" s="41" t="s">
        <v>390</v>
      </c>
      <c r="C1" s="41"/>
      <c r="D1" s="41"/>
      <c r="E1" s="41"/>
      <c r="F1" s="41"/>
    </row>
    <row r="2" spans="1:9" ht="63" customHeight="1" x14ac:dyDescent="0.25">
      <c r="A2" s="40" t="s">
        <v>391</v>
      </c>
      <c r="B2" s="40"/>
      <c r="C2" s="40"/>
      <c r="D2" s="40"/>
      <c r="E2" s="40"/>
      <c r="F2" s="40"/>
    </row>
    <row r="3" spans="1:9" ht="147.75" customHeight="1" x14ac:dyDescent="0.25">
      <c r="A3" s="21" t="s">
        <v>342</v>
      </c>
      <c r="B3" s="19" t="s">
        <v>343</v>
      </c>
      <c r="C3" s="20" t="s">
        <v>4</v>
      </c>
      <c r="D3" s="20" t="s">
        <v>3</v>
      </c>
      <c r="E3" s="20" t="s">
        <v>2</v>
      </c>
      <c r="F3" s="20" t="s">
        <v>138</v>
      </c>
      <c r="G3" s="1"/>
      <c r="H3" s="1"/>
      <c r="I3" s="1"/>
    </row>
    <row r="4" spans="1:9" ht="89.25" x14ac:dyDescent="0.25">
      <c r="A4" s="15" t="s">
        <v>22</v>
      </c>
      <c r="B4" s="15">
        <v>15</v>
      </c>
      <c r="C4" s="9" t="s">
        <v>197</v>
      </c>
      <c r="D4" s="15" t="s">
        <v>21</v>
      </c>
      <c r="E4" s="15" t="s">
        <v>142</v>
      </c>
      <c r="F4" s="15" t="s">
        <v>468</v>
      </c>
      <c r="G4" s="1"/>
      <c r="H4" s="1"/>
      <c r="I4" s="1"/>
    </row>
    <row r="5" spans="1:9" x14ac:dyDescent="0.25">
      <c r="A5" s="15"/>
      <c r="B5" s="15">
        <v>0</v>
      </c>
      <c r="C5" s="9" t="s">
        <v>179</v>
      </c>
      <c r="D5" s="15"/>
      <c r="E5" s="15"/>
      <c r="F5" s="15"/>
      <c r="G5" s="1"/>
      <c r="H5" s="1"/>
      <c r="I5" s="1"/>
    </row>
    <row r="6" spans="1:9" x14ac:dyDescent="0.25">
      <c r="A6" s="15"/>
      <c r="B6" s="15"/>
      <c r="C6" s="9"/>
      <c r="D6" s="15"/>
      <c r="E6" s="15"/>
      <c r="F6" s="15"/>
      <c r="G6" s="1"/>
      <c r="H6" s="1"/>
      <c r="I6" s="1"/>
    </row>
    <row r="7" spans="1:9" ht="54.75" customHeight="1" x14ac:dyDescent="0.25">
      <c r="A7" s="15" t="s">
        <v>23</v>
      </c>
      <c r="B7" s="15">
        <v>20</v>
      </c>
      <c r="C7" s="9" t="s">
        <v>197</v>
      </c>
      <c r="D7" s="15" t="s">
        <v>21</v>
      </c>
      <c r="E7" s="15" t="s">
        <v>302</v>
      </c>
      <c r="F7" s="15" t="s">
        <v>468</v>
      </c>
      <c r="G7" s="1"/>
      <c r="H7" s="1"/>
      <c r="I7" s="1"/>
    </row>
    <row r="8" spans="1:9" x14ac:dyDescent="0.25">
      <c r="A8" s="15"/>
      <c r="B8" s="15">
        <v>0</v>
      </c>
      <c r="C8" s="9" t="s">
        <v>179</v>
      </c>
      <c r="D8" s="15"/>
      <c r="E8" s="15"/>
      <c r="F8" s="15"/>
      <c r="G8" s="1"/>
      <c r="H8" s="1"/>
      <c r="I8" s="1"/>
    </row>
    <row r="9" spans="1:9" x14ac:dyDescent="0.25">
      <c r="A9" s="15"/>
      <c r="B9" s="15"/>
      <c r="C9" s="9"/>
      <c r="D9" s="15"/>
      <c r="E9" s="15"/>
      <c r="F9" s="15"/>
      <c r="G9" s="1"/>
      <c r="H9" s="1"/>
      <c r="I9" s="1"/>
    </row>
    <row r="10" spans="1:9" ht="51" x14ac:dyDescent="0.25">
      <c r="A10" s="15" t="s">
        <v>24</v>
      </c>
      <c r="B10" s="15">
        <v>15</v>
      </c>
      <c r="C10" s="9" t="s">
        <v>197</v>
      </c>
      <c r="D10" s="15" t="s">
        <v>21</v>
      </c>
      <c r="E10" s="15" t="s">
        <v>143</v>
      </c>
      <c r="F10" s="15" t="s">
        <v>468</v>
      </c>
      <c r="G10" s="1"/>
      <c r="H10" s="1"/>
      <c r="I10" s="1"/>
    </row>
    <row r="11" spans="1:9" x14ac:dyDescent="0.25">
      <c r="A11" s="15"/>
      <c r="B11" s="15">
        <v>0</v>
      </c>
      <c r="C11" s="9" t="s">
        <v>179</v>
      </c>
      <c r="D11" s="15"/>
      <c r="E11" s="15"/>
      <c r="F11" s="15"/>
      <c r="G11" s="1"/>
      <c r="H11" s="1"/>
      <c r="I11" s="1"/>
    </row>
    <row r="12" spans="1:9" x14ac:dyDescent="0.25">
      <c r="A12" s="15"/>
      <c r="B12" s="15"/>
      <c r="C12" s="9"/>
      <c r="D12" s="15"/>
      <c r="E12" s="15"/>
      <c r="F12" s="15"/>
      <c r="G12" s="1"/>
      <c r="H12" s="1"/>
      <c r="I12" s="1"/>
    </row>
    <row r="13" spans="1:9" ht="51" x14ac:dyDescent="0.25">
      <c r="A13" s="10" t="s">
        <v>444</v>
      </c>
      <c r="B13" s="15">
        <v>10</v>
      </c>
      <c r="C13" s="9" t="s">
        <v>516</v>
      </c>
      <c r="D13" s="15"/>
      <c r="E13" s="15"/>
      <c r="F13" s="15" t="s">
        <v>468</v>
      </c>
      <c r="G13" s="1"/>
      <c r="H13" s="1"/>
      <c r="I13" s="1"/>
    </row>
    <row r="14" spans="1:9" x14ac:dyDescent="0.25">
      <c r="A14" s="15"/>
      <c r="B14" s="15">
        <v>0</v>
      </c>
      <c r="C14" s="9" t="s">
        <v>515</v>
      </c>
      <c r="D14" s="15"/>
      <c r="E14" s="15"/>
      <c r="F14" s="15"/>
      <c r="G14" s="1"/>
      <c r="H14" s="1"/>
      <c r="I14" s="1"/>
    </row>
    <row r="15" spans="1:9" x14ac:dyDescent="0.25">
      <c r="A15" s="15"/>
      <c r="B15" s="15"/>
      <c r="C15" s="9"/>
      <c r="D15" s="15"/>
      <c r="E15" s="15"/>
      <c r="F15" s="15"/>
      <c r="G15" s="1"/>
      <c r="H15" s="1"/>
      <c r="I15" s="1"/>
    </row>
    <row r="16" spans="1:9" ht="63.75" x14ac:dyDescent="0.25">
      <c r="A16" s="15" t="s">
        <v>30</v>
      </c>
      <c r="B16" s="15">
        <v>10</v>
      </c>
      <c r="C16" s="15" t="s">
        <v>244</v>
      </c>
      <c r="D16" s="15" t="s">
        <v>31</v>
      </c>
      <c r="E16" s="15" t="s">
        <v>173</v>
      </c>
      <c r="F16" s="15" t="s">
        <v>285</v>
      </c>
      <c r="G16" s="1"/>
      <c r="H16" s="1"/>
      <c r="I16" s="1"/>
    </row>
    <row r="17" spans="1:9" ht="51" x14ac:dyDescent="0.25">
      <c r="A17" s="15"/>
      <c r="B17" s="15">
        <v>5</v>
      </c>
      <c r="C17" s="15" t="s">
        <v>243</v>
      </c>
      <c r="D17" s="15"/>
      <c r="E17" s="15"/>
      <c r="F17" s="15"/>
      <c r="G17" s="1"/>
      <c r="H17" s="1"/>
      <c r="I17" s="1"/>
    </row>
    <row r="18" spans="1:9" x14ac:dyDescent="0.25">
      <c r="A18" s="15"/>
      <c r="B18" s="15">
        <v>0</v>
      </c>
      <c r="C18" s="15" t="s">
        <v>242</v>
      </c>
      <c r="D18" s="15"/>
      <c r="E18" s="15"/>
      <c r="F18" s="15"/>
      <c r="G18" s="1"/>
      <c r="H18" s="1"/>
      <c r="I18" s="1"/>
    </row>
    <row r="19" spans="1:9" ht="89.25" x14ac:dyDescent="0.25">
      <c r="A19" s="15" t="s">
        <v>446</v>
      </c>
      <c r="B19" s="15">
        <v>5</v>
      </c>
      <c r="C19" s="15" t="s">
        <v>445</v>
      </c>
      <c r="D19" s="15"/>
      <c r="E19" s="15"/>
      <c r="F19" s="15" t="s">
        <v>499</v>
      </c>
      <c r="G19" s="1"/>
      <c r="H19" s="1"/>
      <c r="I19" s="1"/>
    </row>
    <row r="20" spans="1:9" x14ac:dyDescent="0.25">
      <c r="A20" s="15"/>
      <c r="B20" s="15">
        <v>0</v>
      </c>
      <c r="C20" s="15" t="s">
        <v>101</v>
      </c>
      <c r="D20" s="15"/>
      <c r="E20" s="15"/>
      <c r="F20" s="15"/>
      <c r="G20" s="1"/>
      <c r="H20" s="1"/>
      <c r="I20" s="1"/>
    </row>
    <row r="21" spans="1:9" x14ac:dyDescent="0.25">
      <c r="A21" s="15"/>
      <c r="B21" s="15"/>
      <c r="C21" s="15"/>
      <c r="D21" s="15"/>
      <c r="E21" s="15"/>
      <c r="F21" s="15"/>
      <c r="G21" s="1"/>
      <c r="H21" s="1"/>
      <c r="I21" s="1"/>
    </row>
    <row r="22" spans="1:9" x14ac:dyDescent="0.25">
      <c r="A22" s="15" t="s">
        <v>275</v>
      </c>
      <c r="B22" s="15">
        <f>B4+B7+B10+B13+B16+B19</f>
        <v>75</v>
      </c>
      <c r="C22" s="15"/>
      <c r="D22" s="15"/>
      <c r="E22" s="15"/>
      <c r="F22" s="15"/>
      <c r="G22" s="1"/>
      <c r="H22" s="1"/>
      <c r="I22" s="1"/>
    </row>
    <row r="23" spans="1:9" x14ac:dyDescent="0.25">
      <c r="A23" s="15" t="s">
        <v>292</v>
      </c>
      <c r="B23" s="15">
        <v>6</v>
      </c>
      <c r="C23" s="15"/>
      <c r="D23" s="15"/>
      <c r="E23" s="15"/>
      <c r="F23" s="15"/>
      <c r="G23" s="1"/>
      <c r="H23" s="1"/>
      <c r="I23" s="1"/>
    </row>
    <row r="24" spans="1:9" x14ac:dyDescent="0.25">
      <c r="G24" s="1"/>
      <c r="H24" s="1"/>
      <c r="I24" s="1"/>
    </row>
    <row r="25" spans="1:9" x14ac:dyDescent="0.25">
      <c r="G25" s="1"/>
      <c r="H25" s="1"/>
      <c r="I25" s="1"/>
    </row>
    <row r="26" spans="1:9" x14ac:dyDescent="0.25">
      <c r="G26" s="1"/>
      <c r="H26" s="1"/>
      <c r="I26" s="1"/>
    </row>
    <row r="27" spans="1:9" x14ac:dyDescent="0.25">
      <c r="G27" s="1"/>
      <c r="H27" s="1"/>
      <c r="I27" s="1"/>
    </row>
    <row r="28" spans="1:9" x14ac:dyDescent="0.25">
      <c r="G28" s="1"/>
      <c r="H28" s="1"/>
      <c r="I28" s="1"/>
    </row>
    <row r="29" spans="1:9" x14ac:dyDescent="0.25">
      <c r="G29" s="1"/>
      <c r="H29" s="1"/>
      <c r="I29" s="1"/>
    </row>
    <row r="30" spans="1:9" x14ac:dyDescent="0.25">
      <c r="G30" s="1"/>
      <c r="H30" s="1"/>
      <c r="I30" s="1"/>
    </row>
    <row r="31" spans="1:9" x14ac:dyDescent="0.25">
      <c r="G31" s="1"/>
      <c r="H31" s="1"/>
      <c r="I31" s="1"/>
    </row>
    <row r="32" spans="1:9" x14ac:dyDescent="0.25">
      <c r="G32" s="1"/>
      <c r="H32" s="1"/>
      <c r="I32" s="1"/>
    </row>
    <row r="33" spans="7:9" x14ac:dyDescent="0.25">
      <c r="G33" s="1"/>
      <c r="H33" s="1"/>
      <c r="I33" s="1"/>
    </row>
    <row r="34" spans="7:9" x14ac:dyDescent="0.25">
      <c r="G34" s="1"/>
      <c r="H34" s="1"/>
      <c r="I34" s="1"/>
    </row>
    <row r="35" spans="7:9" x14ac:dyDescent="0.25">
      <c r="G35" s="1"/>
      <c r="H35" s="1"/>
      <c r="I35" s="1"/>
    </row>
    <row r="36" spans="7:9" x14ac:dyDescent="0.25">
      <c r="G36" s="1"/>
      <c r="H36" s="1"/>
      <c r="I36" s="1"/>
    </row>
    <row r="37" spans="7:9" x14ac:dyDescent="0.25">
      <c r="G37" s="1"/>
      <c r="H37" s="1"/>
      <c r="I37" s="1"/>
    </row>
    <row r="38" spans="7:9" x14ac:dyDescent="0.25">
      <c r="G38" s="1"/>
      <c r="H38" s="1"/>
      <c r="I38" s="1"/>
    </row>
    <row r="39" spans="7:9" x14ac:dyDescent="0.25">
      <c r="G39" s="1"/>
      <c r="H39" s="1"/>
      <c r="I39" s="1"/>
    </row>
    <row r="40" spans="7:9" x14ac:dyDescent="0.25">
      <c r="G40" s="1"/>
      <c r="H40" s="1"/>
      <c r="I40" s="1"/>
    </row>
    <row r="41" spans="7:9" x14ac:dyDescent="0.25">
      <c r="G41" s="1"/>
      <c r="H41" s="1"/>
      <c r="I41" s="1"/>
    </row>
    <row r="42" spans="7:9" x14ac:dyDescent="0.25">
      <c r="G42" s="1"/>
      <c r="H42" s="1"/>
      <c r="I42" s="1"/>
    </row>
    <row r="43" spans="7:9" x14ac:dyDescent="0.25">
      <c r="G43" s="1"/>
      <c r="H43" s="1"/>
      <c r="I43" s="1"/>
    </row>
    <row r="44" spans="7:9" x14ac:dyDescent="0.25">
      <c r="G44" s="1"/>
      <c r="H44" s="1"/>
      <c r="I44" s="1"/>
    </row>
    <row r="45" spans="7:9" x14ac:dyDescent="0.25">
      <c r="G45" s="1"/>
      <c r="H45" s="1"/>
      <c r="I45" s="1"/>
    </row>
    <row r="46" spans="7:9" x14ac:dyDescent="0.25">
      <c r="G46" s="1"/>
      <c r="H46" s="1"/>
      <c r="I46" s="1"/>
    </row>
    <row r="47" spans="7:9" x14ac:dyDescent="0.25">
      <c r="G47" s="1"/>
      <c r="H47" s="1"/>
      <c r="I47" s="1"/>
    </row>
    <row r="48" spans="7:9" x14ac:dyDescent="0.25">
      <c r="G48" s="1"/>
      <c r="H48" s="1"/>
      <c r="I48" s="1"/>
    </row>
    <row r="49" spans="7:9" x14ac:dyDescent="0.25">
      <c r="G49" s="1"/>
      <c r="H49" s="1"/>
      <c r="I49" s="1"/>
    </row>
    <row r="50" spans="7:9" x14ac:dyDescent="0.25">
      <c r="G50" s="1"/>
      <c r="H50" s="1"/>
      <c r="I50" s="1"/>
    </row>
    <row r="51" spans="7:9" x14ac:dyDescent="0.25">
      <c r="G51" s="1"/>
      <c r="H51" s="1"/>
      <c r="I51" s="1"/>
    </row>
    <row r="52" spans="7:9" x14ac:dyDescent="0.25">
      <c r="G52" s="1"/>
      <c r="H52" s="1"/>
      <c r="I52" s="1"/>
    </row>
    <row r="53" spans="7:9" x14ac:dyDescent="0.25">
      <c r="G53" s="1"/>
      <c r="H53" s="1"/>
      <c r="I53" s="1"/>
    </row>
    <row r="54" spans="7:9" x14ac:dyDescent="0.25">
      <c r="G54" s="1"/>
      <c r="H54" s="1"/>
      <c r="I54" s="1"/>
    </row>
    <row r="55" spans="7:9" x14ac:dyDescent="0.25">
      <c r="G55" s="1"/>
      <c r="H55" s="1"/>
      <c r="I55" s="1"/>
    </row>
    <row r="56" spans="7:9" x14ac:dyDescent="0.25">
      <c r="G56" s="1"/>
      <c r="H56" s="1"/>
      <c r="I56" s="1"/>
    </row>
    <row r="57" spans="7:9" x14ac:dyDescent="0.25">
      <c r="G57" s="1"/>
      <c r="H57" s="1"/>
      <c r="I57" s="1"/>
    </row>
    <row r="58" spans="7:9" x14ac:dyDescent="0.25">
      <c r="G58" s="1"/>
      <c r="H58" s="1"/>
      <c r="I58" s="1"/>
    </row>
    <row r="59" spans="7:9" x14ac:dyDescent="0.25">
      <c r="G59" s="1"/>
      <c r="H59" s="1"/>
      <c r="I59" s="1"/>
    </row>
    <row r="60" spans="7:9" x14ac:dyDescent="0.25">
      <c r="G60" s="1"/>
      <c r="H60" s="1"/>
      <c r="I60" s="1"/>
    </row>
    <row r="61" spans="7:9" x14ac:dyDescent="0.25">
      <c r="G61" s="1"/>
      <c r="H61" s="1"/>
      <c r="I61" s="1"/>
    </row>
    <row r="62" spans="7:9" x14ac:dyDescent="0.25">
      <c r="G62" s="1"/>
      <c r="H62" s="1"/>
      <c r="I62" s="1"/>
    </row>
    <row r="63" spans="7:9" x14ac:dyDescent="0.25">
      <c r="G63" s="1"/>
      <c r="H63" s="1"/>
      <c r="I63" s="1"/>
    </row>
    <row r="64" spans="7:9" x14ac:dyDescent="0.25">
      <c r="G64" s="1"/>
      <c r="H64" s="1"/>
      <c r="I64" s="1"/>
    </row>
    <row r="65" spans="7:9" x14ac:dyDescent="0.25">
      <c r="G65" s="1"/>
      <c r="H65" s="1"/>
      <c r="I65" s="1"/>
    </row>
    <row r="66" spans="7:9" x14ac:dyDescent="0.25">
      <c r="G66" s="1"/>
      <c r="H66" s="1"/>
      <c r="I66" s="1"/>
    </row>
    <row r="67" spans="7:9" x14ac:dyDescent="0.25">
      <c r="G67" s="1"/>
      <c r="H67" s="1"/>
      <c r="I67" s="1"/>
    </row>
    <row r="68" spans="7:9" x14ac:dyDescent="0.25">
      <c r="G68" s="1"/>
      <c r="H68" s="1"/>
      <c r="I68" s="1"/>
    </row>
    <row r="69" spans="7:9" x14ac:dyDescent="0.25">
      <c r="G69" s="1"/>
      <c r="H69" s="1"/>
      <c r="I69" s="1"/>
    </row>
    <row r="70" spans="7:9" x14ac:dyDescent="0.25">
      <c r="G70" s="1"/>
      <c r="H70" s="1"/>
      <c r="I70" s="1"/>
    </row>
    <row r="71" spans="7:9" x14ac:dyDescent="0.25">
      <c r="G71" s="1"/>
      <c r="H71" s="1"/>
      <c r="I71" s="1"/>
    </row>
    <row r="72" spans="7:9" x14ac:dyDescent="0.25">
      <c r="G72" s="1"/>
      <c r="H72" s="1"/>
      <c r="I72" s="1"/>
    </row>
    <row r="73" spans="7:9" x14ac:dyDescent="0.25">
      <c r="G73" s="1"/>
      <c r="H73" s="1"/>
      <c r="I73" s="1"/>
    </row>
    <row r="74" spans="7:9" x14ac:dyDescent="0.25">
      <c r="G74" s="1"/>
      <c r="H74" s="1"/>
      <c r="I74" s="1"/>
    </row>
    <row r="75" spans="7:9" x14ac:dyDescent="0.25">
      <c r="G75" s="1"/>
      <c r="H75" s="1"/>
      <c r="I75" s="1"/>
    </row>
    <row r="76" spans="7:9" x14ac:dyDescent="0.25">
      <c r="G76" s="1"/>
      <c r="H76" s="1"/>
      <c r="I76" s="1"/>
    </row>
    <row r="77" spans="7:9" x14ac:dyDescent="0.25">
      <c r="G77" s="1"/>
      <c r="H77" s="1"/>
      <c r="I77" s="1"/>
    </row>
    <row r="78" spans="7:9" x14ac:dyDescent="0.25">
      <c r="G78" s="1"/>
      <c r="H78" s="1"/>
      <c r="I78" s="1"/>
    </row>
    <row r="79" spans="7:9" x14ac:dyDescent="0.25">
      <c r="G79" s="1"/>
      <c r="H79" s="1"/>
      <c r="I79" s="1"/>
    </row>
    <row r="80" spans="7:9" x14ac:dyDescent="0.25">
      <c r="G80" s="1"/>
      <c r="H80" s="1"/>
      <c r="I80" s="1"/>
    </row>
    <row r="81" spans="7:9" x14ac:dyDescent="0.25">
      <c r="G81" s="1"/>
      <c r="H81" s="1"/>
      <c r="I81" s="1"/>
    </row>
    <row r="82" spans="7:9" x14ac:dyDescent="0.25">
      <c r="G82" s="1"/>
      <c r="H82" s="1"/>
      <c r="I82" s="1"/>
    </row>
    <row r="83" spans="7:9" x14ac:dyDescent="0.25">
      <c r="G83" s="1"/>
      <c r="H83" s="1"/>
      <c r="I83" s="1"/>
    </row>
    <row r="84" spans="7:9" x14ac:dyDescent="0.25">
      <c r="G84" s="1"/>
      <c r="H84" s="1"/>
      <c r="I84" s="1"/>
    </row>
    <row r="85" spans="7:9" x14ac:dyDescent="0.25">
      <c r="G85" s="1"/>
      <c r="H85" s="1"/>
      <c r="I85" s="1"/>
    </row>
    <row r="86" spans="7:9" x14ac:dyDescent="0.25">
      <c r="G86" s="1"/>
      <c r="H86" s="1"/>
      <c r="I86" s="1"/>
    </row>
    <row r="87" spans="7:9" x14ac:dyDescent="0.25">
      <c r="G87" s="1"/>
      <c r="H87" s="1"/>
      <c r="I87" s="1"/>
    </row>
    <row r="88" spans="7:9" x14ac:dyDescent="0.25">
      <c r="G88" s="1"/>
      <c r="H88" s="1"/>
      <c r="I88" s="1"/>
    </row>
    <row r="89" spans="7:9" x14ac:dyDescent="0.25">
      <c r="G89" s="1"/>
      <c r="H89" s="1"/>
      <c r="I89" s="1"/>
    </row>
    <row r="90" spans="7:9" x14ac:dyDescent="0.25">
      <c r="G90" s="1"/>
      <c r="H90" s="1"/>
      <c r="I90" s="1"/>
    </row>
    <row r="91" spans="7:9" x14ac:dyDescent="0.25">
      <c r="G91" s="1"/>
      <c r="H91" s="1"/>
      <c r="I91" s="1"/>
    </row>
    <row r="92" spans="7:9" x14ac:dyDescent="0.25">
      <c r="G92" s="1"/>
      <c r="H92" s="1"/>
      <c r="I92" s="1"/>
    </row>
    <row r="93" spans="7:9" x14ac:dyDescent="0.25">
      <c r="G93" s="1"/>
      <c r="H93" s="1"/>
      <c r="I93" s="1"/>
    </row>
    <row r="94" spans="7:9" x14ac:dyDescent="0.25">
      <c r="G94" s="1"/>
      <c r="H94" s="1"/>
      <c r="I94" s="1"/>
    </row>
    <row r="95" spans="7:9" x14ac:dyDescent="0.25">
      <c r="G95" s="1"/>
      <c r="H95" s="1"/>
      <c r="I95" s="1"/>
    </row>
    <row r="96" spans="7:9" x14ac:dyDescent="0.25">
      <c r="G96" s="1"/>
      <c r="H96" s="1"/>
      <c r="I96" s="1"/>
    </row>
    <row r="97" spans="7:9" x14ac:dyDescent="0.25">
      <c r="G97" s="1"/>
      <c r="H97" s="1"/>
      <c r="I97" s="1"/>
    </row>
    <row r="98" spans="7:9" x14ac:dyDescent="0.25">
      <c r="G98" s="1"/>
      <c r="H98" s="1"/>
      <c r="I98" s="1"/>
    </row>
    <row r="99" spans="7:9" x14ac:dyDescent="0.25">
      <c r="G99" s="1"/>
      <c r="H99" s="1"/>
      <c r="I99" s="1"/>
    </row>
    <row r="100" spans="7:9" x14ac:dyDescent="0.25">
      <c r="G100" s="1"/>
      <c r="H100" s="1"/>
      <c r="I100" s="1"/>
    </row>
    <row r="101" spans="7:9" x14ac:dyDescent="0.25">
      <c r="G101" s="1"/>
      <c r="H101" s="1"/>
      <c r="I101" s="1"/>
    </row>
    <row r="102" spans="7:9" x14ac:dyDescent="0.25">
      <c r="G102" s="1"/>
      <c r="H102" s="1"/>
      <c r="I102" s="1"/>
    </row>
    <row r="103" spans="7:9" x14ac:dyDescent="0.25">
      <c r="G103" s="1"/>
      <c r="H103" s="1"/>
      <c r="I103" s="1"/>
    </row>
    <row r="104" spans="7:9" x14ac:dyDescent="0.25">
      <c r="G104" s="1"/>
      <c r="H104" s="1"/>
      <c r="I104" s="1"/>
    </row>
    <row r="105" spans="7:9" x14ac:dyDescent="0.25">
      <c r="G105" s="1"/>
      <c r="H105" s="1"/>
      <c r="I105" s="1"/>
    </row>
    <row r="106" spans="7:9" x14ac:dyDescent="0.25">
      <c r="G106" s="1"/>
      <c r="H106" s="1"/>
      <c r="I106" s="1"/>
    </row>
    <row r="107" spans="7:9" x14ac:dyDescent="0.25">
      <c r="G107" s="1"/>
      <c r="H107" s="1"/>
      <c r="I107" s="1"/>
    </row>
    <row r="108" spans="7:9" x14ac:dyDescent="0.25">
      <c r="G108" s="1"/>
      <c r="H108" s="1"/>
      <c r="I108" s="1"/>
    </row>
    <row r="109" spans="7:9" x14ac:dyDescent="0.25">
      <c r="G109" s="1"/>
      <c r="H109" s="1"/>
      <c r="I109" s="1"/>
    </row>
    <row r="110" spans="7:9" x14ac:dyDescent="0.25">
      <c r="G110" s="1"/>
      <c r="H110" s="1"/>
      <c r="I110" s="1"/>
    </row>
    <row r="111" spans="7:9" x14ac:dyDescent="0.25">
      <c r="G111" s="1"/>
      <c r="H111" s="1"/>
      <c r="I111" s="1"/>
    </row>
    <row r="112" spans="7:9" x14ac:dyDescent="0.25">
      <c r="G112" s="1"/>
      <c r="H112" s="1"/>
      <c r="I112" s="1"/>
    </row>
    <row r="113" spans="7:9" x14ac:dyDescent="0.25">
      <c r="G113" s="1"/>
      <c r="H113" s="1"/>
      <c r="I113" s="1"/>
    </row>
    <row r="114" spans="7:9" x14ac:dyDescent="0.25">
      <c r="G114" s="1"/>
      <c r="H114" s="1"/>
      <c r="I114" s="1"/>
    </row>
    <row r="115" spans="7:9" x14ac:dyDescent="0.25">
      <c r="G115" s="1"/>
      <c r="H115" s="1"/>
      <c r="I115" s="1"/>
    </row>
    <row r="116" spans="7:9" x14ac:dyDescent="0.25">
      <c r="G116" s="1"/>
      <c r="H116" s="1"/>
      <c r="I116" s="1"/>
    </row>
    <row r="117" spans="7:9" x14ac:dyDescent="0.25">
      <c r="G117" s="1"/>
      <c r="H117" s="1"/>
      <c r="I117" s="1"/>
    </row>
    <row r="118" spans="7:9" x14ac:dyDescent="0.25">
      <c r="G118" s="1"/>
      <c r="H118" s="1"/>
      <c r="I118" s="1"/>
    </row>
    <row r="119" spans="7:9" x14ac:dyDescent="0.25">
      <c r="G119" s="1"/>
      <c r="H119" s="1"/>
      <c r="I119" s="1"/>
    </row>
    <row r="120" spans="7:9" x14ac:dyDescent="0.25">
      <c r="G120" s="1"/>
      <c r="H120" s="1"/>
      <c r="I120" s="1"/>
    </row>
    <row r="121" spans="7:9" x14ac:dyDescent="0.25">
      <c r="G121" s="1"/>
      <c r="H121" s="1"/>
      <c r="I121" s="1"/>
    </row>
    <row r="122" spans="7:9" x14ac:dyDescent="0.25">
      <c r="G122" s="1"/>
      <c r="H122" s="1"/>
      <c r="I122" s="1"/>
    </row>
    <row r="123" spans="7:9" x14ac:dyDescent="0.25">
      <c r="G123" s="1"/>
      <c r="H123" s="1"/>
      <c r="I123" s="1"/>
    </row>
    <row r="124" spans="7:9" x14ac:dyDescent="0.25">
      <c r="G124" s="1"/>
      <c r="H124" s="1"/>
      <c r="I124" s="1"/>
    </row>
    <row r="125" spans="7:9" x14ac:dyDescent="0.25">
      <c r="G125" s="1"/>
      <c r="H125" s="1"/>
      <c r="I125" s="1"/>
    </row>
    <row r="126" spans="7:9" x14ac:dyDescent="0.25">
      <c r="G126" s="1"/>
      <c r="H126" s="1"/>
      <c r="I126" s="1"/>
    </row>
    <row r="127" spans="7:9" x14ac:dyDescent="0.25">
      <c r="G127" s="1"/>
      <c r="H127" s="1"/>
      <c r="I127" s="1"/>
    </row>
    <row r="128" spans="7:9" x14ac:dyDescent="0.25">
      <c r="G128" s="1"/>
      <c r="H128" s="1"/>
      <c r="I128" s="1"/>
    </row>
    <row r="129" spans="7:9" x14ac:dyDescent="0.25">
      <c r="G129" s="1"/>
      <c r="H129" s="1"/>
      <c r="I129" s="1"/>
    </row>
    <row r="130" spans="7:9" x14ac:dyDescent="0.25">
      <c r="G130" s="1"/>
      <c r="H130" s="1"/>
      <c r="I130" s="1"/>
    </row>
    <row r="131" spans="7:9" x14ac:dyDescent="0.25">
      <c r="G131" s="1"/>
      <c r="H131" s="1"/>
      <c r="I131" s="1"/>
    </row>
    <row r="132" spans="7:9" x14ac:dyDescent="0.25">
      <c r="G132" s="1"/>
      <c r="H132" s="1"/>
      <c r="I132" s="1"/>
    </row>
    <row r="133" spans="7:9" x14ac:dyDescent="0.25">
      <c r="G133" s="1"/>
      <c r="H133" s="1"/>
      <c r="I133" s="1"/>
    </row>
    <row r="134" spans="7:9" x14ac:dyDescent="0.25">
      <c r="G134" s="1"/>
      <c r="H134" s="1"/>
      <c r="I134" s="1"/>
    </row>
    <row r="135" spans="7:9" x14ac:dyDescent="0.25">
      <c r="G135" s="1"/>
      <c r="H135" s="1"/>
      <c r="I135" s="1"/>
    </row>
    <row r="136" spans="7:9" x14ac:dyDescent="0.25">
      <c r="G136" s="1"/>
      <c r="H136" s="1"/>
      <c r="I136" s="1"/>
    </row>
    <row r="137" spans="7:9" x14ac:dyDescent="0.25">
      <c r="G137" s="1"/>
      <c r="H137" s="1"/>
      <c r="I137" s="1"/>
    </row>
    <row r="138" spans="7:9" x14ac:dyDescent="0.25">
      <c r="G138" s="1"/>
      <c r="H138" s="1"/>
      <c r="I138" s="1"/>
    </row>
    <row r="139" spans="7:9" x14ac:dyDescent="0.25">
      <c r="G139" s="1"/>
      <c r="H139" s="1"/>
      <c r="I139" s="1"/>
    </row>
    <row r="140" spans="7:9" x14ac:dyDescent="0.25">
      <c r="G140" s="1"/>
      <c r="H140" s="1"/>
      <c r="I140" s="1"/>
    </row>
    <row r="141" spans="7:9" x14ac:dyDescent="0.25">
      <c r="G141" s="1"/>
      <c r="H141" s="1"/>
      <c r="I141" s="1"/>
    </row>
  </sheetData>
  <mergeCells count="2">
    <mergeCell ref="A2:F2"/>
    <mergeCell ref="B1:F1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8"/>
  <sheetViews>
    <sheetView workbookViewId="0">
      <pane xSplit="5" ySplit="3" topLeftCell="F22" activePane="bottomRight" state="frozen"/>
      <selection pane="topRight" activeCell="M1" sqref="M1"/>
      <selection pane="bottomLeft" activeCell="A3" sqref="A3"/>
      <selection pane="bottomRight" activeCell="C22" sqref="C22"/>
    </sheetView>
  </sheetViews>
  <sheetFormatPr defaultRowHeight="15" x14ac:dyDescent="0.25"/>
  <cols>
    <col min="1" max="1" width="35.7109375" style="18" customWidth="1"/>
    <col min="2" max="6" width="9.7109375" style="18" customWidth="1"/>
    <col min="7" max="8" width="8.7109375" customWidth="1"/>
  </cols>
  <sheetData>
    <row r="1" spans="1:9" ht="99.75" customHeight="1" x14ac:dyDescent="0.25">
      <c r="A1" s="35"/>
      <c r="B1" s="41" t="s">
        <v>417</v>
      </c>
      <c r="C1" s="41"/>
      <c r="D1" s="41"/>
      <c r="E1" s="41"/>
      <c r="F1" s="41"/>
    </row>
    <row r="2" spans="1:9" ht="98.25" customHeight="1" x14ac:dyDescent="0.25">
      <c r="A2" s="40" t="s">
        <v>448</v>
      </c>
      <c r="B2" s="40"/>
      <c r="C2" s="40"/>
      <c r="D2" s="40"/>
      <c r="E2" s="40"/>
      <c r="F2" s="40"/>
    </row>
    <row r="3" spans="1:9" ht="154.5" customHeight="1" x14ac:dyDescent="0.25">
      <c r="A3" s="21" t="s">
        <v>342</v>
      </c>
      <c r="B3" s="19" t="s">
        <v>343</v>
      </c>
      <c r="C3" s="20" t="s">
        <v>4</v>
      </c>
      <c r="D3" s="20" t="s">
        <v>3</v>
      </c>
      <c r="E3" s="20" t="s">
        <v>2</v>
      </c>
      <c r="F3" s="20" t="s">
        <v>138</v>
      </c>
      <c r="G3" s="1"/>
      <c r="H3" s="1"/>
      <c r="I3" s="1"/>
    </row>
    <row r="4" spans="1:9" ht="54.75" customHeight="1" x14ac:dyDescent="0.25">
      <c r="A4" s="13" t="s">
        <v>476</v>
      </c>
      <c r="B4" s="17">
        <v>12</v>
      </c>
      <c r="C4" s="13" t="s">
        <v>480</v>
      </c>
      <c r="D4" s="13" t="s">
        <v>479</v>
      </c>
      <c r="E4" s="13" t="s">
        <v>478</v>
      </c>
      <c r="F4" s="13" t="s">
        <v>477</v>
      </c>
      <c r="G4" s="1"/>
      <c r="H4" s="1"/>
      <c r="I4" s="1"/>
    </row>
    <row r="5" spans="1:9" ht="26.25" customHeight="1" x14ac:dyDescent="0.25">
      <c r="A5" s="13"/>
      <c r="B5" s="17">
        <v>0</v>
      </c>
      <c r="C5" s="13" t="s">
        <v>179</v>
      </c>
      <c r="D5" s="13"/>
      <c r="E5" s="13"/>
      <c r="F5" s="13"/>
      <c r="G5" s="1"/>
      <c r="H5" s="1"/>
      <c r="I5" s="1"/>
    </row>
    <row r="6" spans="1:9" ht="13.5" customHeight="1" x14ac:dyDescent="0.25">
      <c r="A6" s="13"/>
      <c r="B6" s="17"/>
      <c r="C6" s="13"/>
      <c r="D6" s="13"/>
      <c r="E6" s="13"/>
      <c r="F6" s="13"/>
      <c r="G6" s="1"/>
      <c r="H6" s="1"/>
      <c r="I6" s="1"/>
    </row>
    <row r="7" spans="1:9" ht="38.25" x14ac:dyDescent="0.25">
      <c r="A7" s="15" t="s">
        <v>489</v>
      </c>
      <c r="B7" s="15">
        <v>7</v>
      </c>
      <c r="C7" s="13" t="s">
        <v>480</v>
      </c>
      <c r="D7" s="15" t="s">
        <v>125</v>
      </c>
      <c r="E7" s="15" t="s">
        <v>132</v>
      </c>
      <c r="F7" s="15" t="s">
        <v>464</v>
      </c>
      <c r="G7" s="1"/>
      <c r="H7" s="1"/>
      <c r="I7" s="1"/>
    </row>
    <row r="8" spans="1:9" x14ac:dyDescent="0.25">
      <c r="A8" s="15"/>
      <c r="B8" s="15">
        <v>0</v>
      </c>
      <c r="C8" s="13" t="s">
        <v>179</v>
      </c>
      <c r="D8" s="15"/>
      <c r="E8" s="15"/>
      <c r="F8" s="15"/>
      <c r="G8" s="1"/>
      <c r="H8" s="1"/>
      <c r="I8" s="1"/>
    </row>
    <row r="9" spans="1:9" x14ac:dyDescent="0.25">
      <c r="A9" s="15"/>
      <c r="B9" s="15"/>
      <c r="C9" s="15"/>
      <c r="D9" s="15"/>
      <c r="E9" s="15"/>
      <c r="F9" s="15"/>
      <c r="G9" s="1"/>
      <c r="H9" s="1"/>
      <c r="I9" s="1"/>
    </row>
    <row r="10" spans="1:9" ht="38.25" x14ac:dyDescent="0.25">
      <c r="A10" s="15" t="s">
        <v>483</v>
      </c>
      <c r="B10" s="15">
        <v>7</v>
      </c>
      <c r="C10" s="13" t="s">
        <v>480</v>
      </c>
      <c r="D10" s="15" t="s">
        <v>125</v>
      </c>
      <c r="E10" s="15" t="s">
        <v>132</v>
      </c>
      <c r="F10" s="15" t="s">
        <v>464</v>
      </c>
      <c r="G10" s="1"/>
      <c r="H10" s="1"/>
      <c r="I10" s="1"/>
    </row>
    <row r="11" spans="1:9" x14ac:dyDescent="0.25">
      <c r="A11" s="15"/>
      <c r="B11" s="15">
        <v>0</v>
      </c>
      <c r="C11" s="13" t="s">
        <v>179</v>
      </c>
      <c r="D11" s="15"/>
      <c r="E11" s="15"/>
      <c r="F11" s="15"/>
      <c r="G11" s="1"/>
      <c r="H11" s="1"/>
      <c r="I11" s="1"/>
    </row>
    <row r="12" spans="1:9" x14ac:dyDescent="0.25">
      <c r="A12" s="15"/>
      <c r="B12" s="15"/>
      <c r="C12" s="15"/>
      <c r="D12" s="15"/>
      <c r="E12" s="15"/>
      <c r="F12" s="15"/>
      <c r="G12" s="1"/>
      <c r="H12" s="1"/>
      <c r="I12" s="1"/>
    </row>
    <row r="13" spans="1:9" ht="140.25" x14ac:dyDescent="0.25">
      <c r="A13" s="15" t="s">
        <v>194</v>
      </c>
      <c r="B13" s="15">
        <v>5</v>
      </c>
      <c r="C13" s="15" t="s">
        <v>514</v>
      </c>
      <c r="D13" s="15" t="s">
        <v>125</v>
      </c>
      <c r="E13" s="15" t="s">
        <v>171</v>
      </c>
      <c r="F13" s="15" t="s">
        <v>8</v>
      </c>
      <c r="G13" s="1"/>
      <c r="H13" s="1"/>
      <c r="I13" s="1"/>
    </row>
    <row r="14" spans="1:9" ht="38.25" x14ac:dyDescent="0.25">
      <c r="A14" s="15"/>
      <c r="B14" s="15">
        <v>3</v>
      </c>
      <c r="C14" s="15" t="s">
        <v>513</v>
      </c>
      <c r="D14" s="15"/>
      <c r="E14" s="15"/>
      <c r="F14" s="15"/>
      <c r="G14" s="1"/>
      <c r="H14" s="1"/>
      <c r="I14" s="1"/>
    </row>
    <row r="15" spans="1:9" ht="51" x14ac:dyDescent="0.25">
      <c r="A15" s="15"/>
      <c r="B15" s="15">
        <v>0</v>
      </c>
      <c r="C15" s="15" t="s">
        <v>192</v>
      </c>
      <c r="D15" s="15"/>
      <c r="E15" s="15"/>
      <c r="F15" s="15"/>
      <c r="G15" s="1"/>
      <c r="H15" s="1"/>
      <c r="I15" s="1"/>
    </row>
    <row r="16" spans="1:9" ht="51" x14ac:dyDescent="0.25">
      <c r="A16" s="15" t="s">
        <v>92</v>
      </c>
      <c r="B16" s="15">
        <v>3</v>
      </c>
      <c r="C16" s="15" t="s">
        <v>180</v>
      </c>
      <c r="D16" s="15" t="s">
        <v>21</v>
      </c>
      <c r="E16" s="15" t="s">
        <v>327</v>
      </c>
      <c r="F16" s="15" t="s">
        <v>10</v>
      </c>
      <c r="G16" s="1"/>
      <c r="H16" s="1"/>
      <c r="I16" s="1"/>
    </row>
    <row r="17" spans="1:9" ht="25.5" x14ac:dyDescent="0.25">
      <c r="A17" s="15"/>
      <c r="B17" s="15">
        <v>2</v>
      </c>
      <c r="C17" s="15" t="s">
        <v>197</v>
      </c>
      <c r="D17" s="15"/>
      <c r="E17" s="15"/>
      <c r="F17" s="15"/>
      <c r="G17" s="1"/>
      <c r="H17" s="1"/>
      <c r="I17" s="1"/>
    </row>
    <row r="18" spans="1:9" x14ac:dyDescent="0.25">
      <c r="A18" s="15"/>
      <c r="B18" s="15">
        <v>0</v>
      </c>
      <c r="C18" s="15" t="s">
        <v>179</v>
      </c>
      <c r="D18" s="15"/>
      <c r="E18" s="15"/>
      <c r="F18" s="15"/>
      <c r="G18" s="1"/>
      <c r="H18" s="1"/>
      <c r="I18" s="1"/>
    </row>
    <row r="19" spans="1:9" ht="216.75" x14ac:dyDescent="0.25">
      <c r="A19" s="15" t="s">
        <v>93</v>
      </c>
      <c r="B19" s="15">
        <v>5</v>
      </c>
      <c r="C19" s="9" t="s">
        <v>329</v>
      </c>
      <c r="D19" s="15" t="s">
        <v>21</v>
      </c>
      <c r="E19" s="15" t="s">
        <v>328</v>
      </c>
      <c r="F19" s="15" t="s">
        <v>9</v>
      </c>
      <c r="G19" s="1"/>
      <c r="H19" s="1"/>
      <c r="I19" s="1"/>
    </row>
    <row r="20" spans="1:9" ht="25.5" x14ac:dyDescent="0.25">
      <c r="A20" s="15"/>
      <c r="B20" s="15">
        <v>3</v>
      </c>
      <c r="C20" s="9" t="s">
        <v>331</v>
      </c>
      <c r="D20" s="15"/>
      <c r="E20" s="15"/>
      <c r="F20" s="15"/>
      <c r="G20" s="1"/>
      <c r="H20" s="1"/>
      <c r="I20" s="1"/>
    </row>
    <row r="21" spans="1:9" x14ac:dyDescent="0.25">
      <c r="A21" s="15"/>
      <c r="B21" s="15">
        <v>0</v>
      </c>
      <c r="C21" s="9" t="s">
        <v>330</v>
      </c>
      <c r="D21" s="15"/>
      <c r="E21" s="15"/>
      <c r="F21" s="15"/>
      <c r="G21" s="1"/>
      <c r="H21" s="1"/>
      <c r="I21" s="1"/>
    </row>
    <row r="22" spans="1:9" ht="65.25" customHeight="1" x14ac:dyDescent="0.25">
      <c r="A22" s="15" t="s">
        <v>170</v>
      </c>
      <c r="B22" s="15">
        <v>5</v>
      </c>
      <c r="C22" s="15" t="s">
        <v>517</v>
      </c>
      <c r="D22" s="15" t="s">
        <v>125</v>
      </c>
      <c r="E22" s="15" t="s">
        <v>126</v>
      </c>
      <c r="F22" s="15" t="s">
        <v>127</v>
      </c>
      <c r="G22" s="1"/>
      <c r="H22" s="1"/>
      <c r="I22" s="1"/>
    </row>
    <row r="23" spans="1:9" ht="25.5" x14ac:dyDescent="0.25">
      <c r="A23" s="15"/>
      <c r="B23" s="15">
        <v>0</v>
      </c>
      <c r="C23" s="15" t="s">
        <v>518</v>
      </c>
      <c r="D23" s="15"/>
      <c r="E23" s="15"/>
      <c r="F23" s="15"/>
      <c r="G23" s="1"/>
      <c r="H23" s="1"/>
      <c r="I23" s="1"/>
    </row>
    <row r="24" spans="1:9" x14ac:dyDescent="0.25">
      <c r="A24" s="15"/>
      <c r="B24" s="15"/>
      <c r="C24" s="15"/>
      <c r="D24" s="15"/>
      <c r="E24" s="15"/>
      <c r="F24" s="15"/>
      <c r="G24" s="1"/>
      <c r="H24" s="1"/>
      <c r="I24" s="1"/>
    </row>
    <row r="25" spans="1:9" ht="207" customHeight="1" x14ac:dyDescent="0.25">
      <c r="A25" s="15" t="s">
        <v>134</v>
      </c>
      <c r="B25" s="15">
        <v>4</v>
      </c>
      <c r="C25" s="15" t="s">
        <v>88</v>
      </c>
      <c r="D25" s="15" t="s">
        <v>21</v>
      </c>
      <c r="E25" s="15" t="s">
        <v>133</v>
      </c>
      <c r="F25" s="15" t="s">
        <v>326</v>
      </c>
      <c r="G25" s="1"/>
      <c r="H25" s="1"/>
      <c r="I25" s="1"/>
    </row>
    <row r="26" spans="1:9" ht="25.5" x14ac:dyDescent="0.25">
      <c r="A26" s="15"/>
      <c r="B26" s="15">
        <v>2</v>
      </c>
      <c r="C26" s="15" t="s">
        <v>202</v>
      </c>
      <c r="D26" s="15"/>
      <c r="E26" s="15"/>
      <c r="F26" s="15"/>
      <c r="G26" s="1"/>
      <c r="H26" s="1"/>
      <c r="I26" s="1"/>
    </row>
    <row r="27" spans="1:9" x14ac:dyDescent="0.25">
      <c r="A27" s="15"/>
      <c r="B27" s="15">
        <v>0</v>
      </c>
      <c r="C27" s="15" t="s">
        <v>203</v>
      </c>
      <c r="D27" s="15"/>
      <c r="E27" s="15"/>
      <c r="F27" s="15"/>
      <c r="G27" s="1"/>
      <c r="H27" s="1"/>
      <c r="I27" s="1"/>
    </row>
    <row r="28" spans="1:9" ht="51" x14ac:dyDescent="0.25">
      <c r="A28" s="15" t="s">
        <v>85</v>
      </c>
      <c r="B28" s="15">
        <v>4</v>
      </c>
      <c r="C28" s="15" t="s">
        <v>87</v>
      </c>
      <c r="D28" s="15" t="s">
        <v>128</v>
      </c>
      <c r="E28" s="15" t="s">
        <v>131</v>
      </c>
      <c r="F28" s="15" t="s">
        <v>5</v>
      </c>
      <c r="G28" s="1"/>
      <c r="H28" s="1"/>
      <c r="I28" s="1"/>
    </row>
    <row r="29" spans="1:9" ht="25.5" x14ac:dyDescent="0.25">
      <c r="A29" s="15"/>
      <c r="B29" s="15">
        <v>2</v>
      </c>
      <c r="C29" s="15" t="s">
        <v>204</v>
      </c>
      <c r="D29" s="15"/>
      <c r="E29" s="15"/>
      <c r="F29" s="15"/>
      <c r="G29" s="1"/>
      <c r="H29" s="1"/>
      <c r="I29" s="1"/>
    </row>
    <row r="30" spans="1:9" x14ac:dyDescent="0.25">
      <c r="A30" s="15"/>
      <c r="B30" s="15">
        <v>0</v>
      </c>
      <c r="C30" s="15" t="s">
        <v>205</v>
      </c>
      <c r="D30" s="15"/>
      <c r="E30" s="15"/>
      <c r="F30" s="15"/>
      <c r="G30" s="1"/>
      <c r="H30" s="1"/>
      <c r="I30" s="1"/>
    </row>
    <row r="31" spans="1:9" ht="51" x14ac:dyDescent="0.25">
      <c r="A31" s="15" t="s">
        <v>0</v>
      </c>
      <c r="B31" s="15">
        <v>5</v>
      </c>
      <c r="C31" s="9">
        <v>0.2</v>
      </c>
      <c r="D31" s="15" t="s">
        <v>21</v>
      </c>
      <c r="E31" s="15" t="s">
        <v>332</v>
      </c>
      <c r="F31" s="15" t="s">
        <v>7</v>
      </c>
      <c r="G31" s="1"/>
      <c r="H31" s="1"/>
      <c r="I31" s="1"/>
    </row>
    <row r="32" spans="1:9" ht="25.5" x14ac:dyDescent="0.25">
      <c r="A32" s="15"/>
      <c r="B32" s="15">
        <v>3</v>
      </c>
      <c r="C32" s="9" t="s">
        <v>206</v>
      </c>
      <c r="D32" s="15"/>
      <c r="E32" s="15"/>
      <c r="F32" s="15"/>
      <c r="G32" s="1"/>
      <c r="H32" s="1"/>
      <c r="I32" s="1"/>
    </row>
    <row r="33" spans="1:9" x14ac:dyDescent="0.25">
      <c r="A33" s="15"/>
      <c r="B33" s="15">
        <v>0</v>
      </c>
      <c r="C33" s="9" t="s">
        <v>207</v>
      </c>
      <c r="D33" s="15"/>
      <c r="E33" s="15"/>
      <c r="F33" s="15"/>
      <c r="G33" s="1"/>
      <c r="H33" s="1"/>
      <c r="I33" s="1"/>
    </row>
    <row r="34" spans="1:9" ht="41.25" customHeight="1" x14ac:dyDescent="0.25">
      <c r="A34" s="15" t="s">
        <v>94</v>
      </c>
      <c r="B34" s="15">
        <v>5</v>
      </c>
      <c r="C34" s="15" t="s">
        <v>101</v>
      </c>
      <c r="D34" s="15" t="s">
        <v>163</v>
      </c>
      <c r="E34" s="15"/>
      <c r="F34" s="15" t="s">
        <v>285</v>
      </c>
      <c r="G34" s="1"/>
      <c r="H34" s="1"/>
      <c r="I34" s="1"/>
    </row>
    <row r="35" spans="1:9" x14ac:dyDescent="0.25">
      <c r="A35" s="15"/>
      <c r="B35" s="15">
        <v>0</v>
      </c>
      <c r="C35" s="15"/>
      <c r="D35" s="15"/>
      <c r="E35" s="15"/>
      <c r="F35" s="15"/>
      <c r="G35" s="1"/>
      <c r="H35" s="1"/>
      <c r="I35" s="1"/>
    </row>
    <row r="36" spans="1:9" x14ac:dyDescent="0.25">
      <c r="A36" s="15"/>
      <c r="B36" s="15"/>
      <c r="C36" s="15" t="s">
        <v>100</v>
      </c>
      <c r="D36" s="15"/>
      <c r="E36" s="15"/>
      <c r="F36" s="15"/>
      <c r="G36" s="1"/>
      <c r="H36" s="1"/>
      <c r="I36" s="1"/>
    </row>
    <row r="37" spans="1:9" ht="51" x14ac:dyDescent="0.25">
      <c r="A37" s="15" t="s">
        <v>84</v>
      </c>
      <c r="B37" s="15">
        <v>5</v>
      </c>
      <c r="C37" s="9" t="s">
        <v>480</v>
      </c>
      <c r="D37" s="15" t="s">
        <v>21</v>
      </c>
      <c r="E37" s="15" t="s">
        <v>501</v>
      </c>
      <c r="F37" s="15" t="s">
        <v>468</v>
      </c>
      <c r="G37" s="1"/>
      <c r="H37" s="1"/>
      <c r="I37" s="1"/>
    </row>
    <row r="38" spans="1:9" x14ac:dyDescent="0.25">
      <c r="A38" s="15"/>
      <c r="B38" s="15">
        <v>0</v>
      </c>
      <c r="C38" s="9" t="s">
        <v>179</v>
      </c>
      <c r="D38" s="15"/>
      <c r="E38" s="15"/>
      <c r="F38" s="15"/>
      <c r="G38" s="1"/>
      <c r="H38" s="1"/>
      <c r="I38" s="1"/>
    </row>
    <row r="39" spans="1:9" x14ac:dyDescent="0.25">
      <c r="A39" s="15"/>
      <c r="B39" s="15"/>
      <c r="C39" s="9"/>
      <c r="D39" s="15"/>
      <c r="E39" s="15"/>
      <c r="F39" s="15"/>
      <c r="G39" s="1"/>
      <c r="H39" s="1"/>
      <c r="I39" s="1"/>
    </row>
    <row r="40" spans="1:9" ht="63.75" x14ac:dyDescent="0.25">
      <c r="A40" s="15" t="s">
        <v>172</v>
      </c>
      <c r="B40" s="15">
        <v>5</v>
      </c>
      <c r="C40" s="9">
        <v>0</v>
      </c>
      <c r="D40" s="15" t="s">
        <v>21</v>
      </c>
      <c r="E40" s="15" t="s">
        <v>32</v>
      </c>
      <c r="F40" s="15" t="s">
        <v>333</v>
      </c>
      <c r="G40" s="1"/>
      <c r="H40" s="1"/>
      <c r="I40" s="1"/>
    </row>
    <row r="41" spans="1:9" x14ac:dyDescent="0.25">
      <c r="A41" s="15"/>
      <c r="B41" s="15">
        <v>0</v>
      </c>
      <c r="C41" s="9" t="s">
        <v>158</v>
      </c>
      <c r="D41" s="15"/>
      <c r="E41" s="15"/>
      <c r="F41" s="15"/>
      <c r="G41" s="1"/>
      <c r="H41" s="1"/>
      <c r="I41" s="1"/>
    </row>
    <row r="42" spans="1:9" x14ac:dyDescent="0.25">
      <c r="A42" s="15"/>
      <c r="B42" s="15"/>
      <c r="C42" s="9"/>
      <c r="D42" s="15"/>
      <c r="E42" s="15"/>
      <c r="F42" s="15"/>
      <c r="G42" s="1"/>
      <c r="H42" s="1"/>
      <c r="I42" s="1"/>
    </row>
    <row r="43" spans="1:9" ht="63.75" x14ac:dyDescent="0.25">
      <c r="A43" s="15" t="s">
        <v>34</v>
      </c>
      <c r="B43" s="15">
        <v>3</v>
      </c>
      <c r="C43" s="15" t="s">
        <v>514</v>
      </c>
      <c r="D43" s="15" t="s">
        <v>21</v>
      </c>
      <c r="E43" s="15"/>
      <c r="F43" s="15" t="s">
        <v>334</v>
      </c>
      <c r="G43" s="1"/>
      <c r="H43" s="1"/>
      <c r="I43" s="1"/>
    </row>
    <row r="44" spans="1:9" ht="38.25" x14ac:dyDescent="0.25">
      <c r="A44" s="15"/>
      <c r="B44" s="15">
        <v>2</v>
      </c>
      <c r="C44" s="15" t="s">
        <v>513</v>
      </c>
      <c r="D44" s="15"/>
      <c r="E44" s="15"/>
      <c r="F44" s="15"/>
      <c r="G44" s="1"/>
      <c r="H44" s="1"/>
      <c r="I44" s="1"/>
    </row>
    <row r="45" spans="1:9" ht="51" x14ac:dyDescent="0.25">
      <c r="A45" s="15"/>
      <c r="B45" s="15">
        <v>0</v>
      </c>
      <c r="C45" s="15" t="s">
        <v>192</v>
      </c>
      <c r="D45" s="15"/>
      <c r="E45" s="15"/>
      <c r="F45" s="15"/>
      <c r="G45" s="1"/>
      <c r="H45" s="1"/>
      <c r="I45" s="1"/>
    </row>
    <row r="46" spans="1:9" x14ac:dyDescent="0.25">
      <c r="A46" s="15" t="s">
        <v>275</v>
      </c>
      <c r="B46" s="16">
        <f>B4+B7+B10+B13+B16+B19+B22+B25+B28+B31+B34+B37+B40+B43</f>
        <v>75</v>
      </c>
      <c r="C46" s="15"/>
      <c r="D46" s="15"/>
      <c r="E46" s="15"/>
      <c r="F46" s="15"/>
      <c r="G46" s="1"/>
      <c r="H46" s="1"/>
      <c r="I46" s="1"/>
    </row>
    <row r="47" spans="1:9" x14ac:dyDescent="0.25">
      <c r="A47" s="15" t="s">
        <v>292</v>
      </c>
      <c r="B47" s="15">
        <v>14</v>
      </c>
      <c r="C47" s="15"/>
      <c r="D47" s="15"/>
      <c r="E47" s="15"/>
      <c r="F47" s="15"/>
      <c r="G47" s="1"/>
      <c r="H47" s="1"/>
      <c r="I47" s="1"/>
    </row>
    <row r="48" spans="1:9" x14ac:dyDescent="0.25">
      <c r="G48" s="1"/>
      <c r="H48" s="1"/>
      <c r="I48" s="1"/>
    </row>
    <row r="49" spans="7:9" x14ac:dyDescent="0.25">
      <c r="G49" s="1"/>
      <c r="H49" s="1"/>
      <c r="I49" s="1"/>
    </row>
    <row r="50" spans="7:9" x14ac:dyDescent="0.25">
      <c r="G50" s="1"/>
      <c r="H50" s="1"/>
      <c r="I50" s="1"/>
    </row>
    <row r="51" spans="7:9" x14ac:dyDescent="0.25">
      <c r="G51" s="1"/>
      <c r="H51" s="1"/>
      <c r="I51" s="1"/>
    </row>
    <row r="52" spans="7:9" x14ac:dyDescent="0.25">
      <c r="G52" s="1"/>
      <c r="H52" s="1"/>
      <c r="I52" s="1"/>
    </row>
    <row r="53" spans="7:9" x14ac:dyDescent="0.25">
      <c r="G53" s="1"/>
      <c r="H53" s="1"/>
      <c r="I53" s="1"/>
    </row>
    <row r="54" spans="7:9" x14ac:dyDescent="0.25">
      <c r="G54" s="1"/>
      <c r="H54" s="1"/>
      <c r="I54" s="1"/>
    </row>
    <row r="55" spans="7:9" x14ac:dyDescent="0.25">
      <c r="G55" s="1"/>
      <c r="H55" s="1"/>
      <c r="I55" s="1"/>
    </row>
    <row r="56" spans="7:9" x14ac:dyDescent="0.25">
      <c r="G56" s="1"/>
      <c r="H56" s="1"/>
      <c r="I56" s="1"/>
    </row>
    <row r="57" spans="7:9" x14ac:dyDescent="0.25">
      <c r="G57" s="1"/>
      <c r="H57" s="1"/>
      <c r="I57" s="1"/>
    </row>
    <row r="58" spans="7:9" x14ac:dyDescent="0.25">
      <c r="G58" s="1"/>
      <c r="H58" s="1"/>
      <c r="I58" s="1"/>
    </row>
    <row r="59" spans="7:9" x14ac:dyDescent="0.25">
      <c r="G59" s="1"/>
      <c r="H59" s="1"/>
      <c r="I59" s="1"/>
    </row>
    <row r="60" spans="7:9" x14ac:dyDescent="0.25">
      <c r="G60" s="1"/>
      <c r="H60" s="1"/>
      <c r="I60" s="1"/>
    </row>
    <row r="61" spans="7:9" x14ac:dyDescent="0.25">
      <c r="G61" s="1"/>
      <c r="H61" s="1"/>
      <c r="I61" s="1"/>
    </row>
    <row r="62" spans="7:9" x14ac:dyDescent="0.25">
      <c r="G62" s="1"/>
      <c r="H62" s="1"/>
      <c r="I62" s="1"/>
    </row>
    <row r="63" spans="7:9" x14ac:dyDescent="0.25">
      <c r="G63" s="1"/>
      <c r="H63" s="1"/>
      <c r="I63" s="1"/>
    </row>
    <row r="64" spans="7:9" x14ac:dyDescent="0.25">
      <c r="G64" s="1"/>
      <c r="H64" s="1"/>
      <c r="I64" s="1"/>
    </row>
    <row r="65" spans="7:9" x14ac:dyDescent="0.25">
      <c r="G65" s="1"/>
      <c r="H65" s="1"/>
      <c r="I65" s="1"/>
    </row>
    <row r="66" spans="7:9" x14ac:dyDescent="0.25">
      <c r="G66" s="1"/>
      <c r="H66" s="1"/>
      <c r="I66" s="1"/>
    </row>
    <row r="67" spans="7:9" x14ac:dyDescent="0.25">
      <c r="G67" s="1"/>
      <c r="H67" s="1"/>
      <c r="I67" s="1"/>
    </row>
    <row r="68" spans="7:9" x14ac:dyDescent="0.25">
      <c r="G68" s="1"/>
      <c r="H68" s="1"/>
      <c r="I68" s="1"/>
    </row>
    <row r="69" spans="7:9" x14ac:dyDescent="0.25">
      <c r="G69" s="1"/>
      <c r="H69" s="1"/>
      <c r="I69" s="1"/>
    </row>
    <row r="70" spans="7:9" x14ac:dyDescent="0.25">
      <c r="G70" s="1"/>
      <c r="H70" s="1"/>
      <c r="I70" s="1"/>
    </row>
    <row r="71" spans="7:9" x14ac:dyDescent="0.25">
      <c r="G71" s="1"/>
      <c r="H71" s="1"/>
      <c r="I71" s="1"/>
    </row>
    <row r="72" spans="7:9" x14ac:dyDescent="0.25">
      <c r="G72" s="1"/>
      <c r="H72" s="1"/>
      <c r="I72" s="1"/>
    </row>
    <row r="73" spans="7:9" x14ac:dyDescent="0.25">
      <c r="G73" s="1"/>
      <c r="H73" s="1"/>
      <c r="I73" s="1"/>
    </row>
    <row r="74" spans="7:9" x14ac:dyDescent="0.25">
      <c r="G74" s="1"/>
      <c r="H74" s="1"/>
      <c r="I74" s="1"/>
    </row>
    <row r="75" spans="7:9" x14ac:dyDescent="0.25">
      <c r="G75" s="1"/>
      <c r="H75" s="1"/>
      <c r="I75" s="1"/>
    </row>
    <row r="76" spans="7:9" x14ac:dyDescent="0.25">
      <c r="G76" s="1"/>
      <c r="H76" s="1"/>
      <c r="I76" s="1"/>
    </row>
    <row r="77" spans="7:9" x14ac:dyDescent="0.25">
      <c r="G77" s="1"/>
      <c r="H77" s="1"/>
      <c r="I77" s="1"/>
    </row>
    <row r="78" spans="7:9" x14ac:dyDescent="0.25">
      <c r="G78" s="1"/>
      <c r="H78" s="1"/>
      <c r="I78" s="1"/>
    </row>
    <row r="79" spans="7:9" x14ac:dyDescent="0.25">
      <c r="G79" s="1"/>
      <c r="H79" s="1"/>
      <c r="I79" s="1"/>
    </row>
    <row r="80" spans="7:9" x14ac:dyDescent="0.25">
      <c r="G80" s="1"/>
      <c r="H80" s="1"/>
      <c r="I80" s="1"/>
    </row>
    <row r="81" spans="7:9" x14ac:dyDescent="0.25">
      <c r="G81" s="1"/>
      <c r="H81" s="1"/>
      <c r="I81" s="1"/>
    </row>
    <row r="82" spans="7:9" x14ac:dyDescent="0.25">
      <c r="G82" s="1"/>
      <c r="H82" s="1"/>
      <c r="I82" s="1"/>
    </row>
    <row r="83" spans="7:9" x14ac:dyDescent="0.25">
      <c r="G83" s="1"/>
      <c r="H83" s="1"/>
      <c r="I83" s="1"/>
    </row>
    <row r="84" spans="7:9" x14ac:dyDescent="0.25">
      <c r="G84" s="1"/>
      <c r="H84" s="1"/>
      <c r="I84" s="1"/>
    </row>
    <row r="85" spans="7:9" x14ac:dyDescent="0.25">
      <c r="G85" s="1"/>
      <c r="H85" s="1"/>
      <c r="I85" s="1"/>
    </row>
    <row r="86" spans="7:9" x14ac:dyDescent="0.25">
      <c r="G86" s="1"/>
      <c r="H86" s="1"/>
      <c r="I86" s="1"/>
    </row>
    <row r="87" spans="7:9" x14ac:dyDescent="0.25">
      <c r="G87" s="1"/>
      <c r="H87" s="1"/>
      <c r="I87" s="1"/>
    </row>
    <row r="88" spans="7:9" x14ac:dyDescent="0.25">
      <c r="G88" s="1"/>
      <c r="H88" s="1"/>
      <c r="I88" s="1"/>
    </row>
    <row r="89" spans="7:9" x14ac:dyDescent="0.25">
      <c r="G89" s="1"/>
      <c r="H89" s="1"/>
      <c r="I89" s="1"/>
    </row>
    <row r="90" spans="7:9" x14ac:dyDescent="0.25">
      <c r="G90" s="1"/>
      <c r="H90" s="1"/>
      <c r="I90" s="1"/>
    </row>
    <row r="91" spans="7:9" x14ac:dyDescent="0.25">
      <c r="G91" s="1"/>
      <c r="H91" s="1"/>
      <c r="I91" s="1"/>
    </row>
    <row r="92" spans="7:9" x14ac:dyDescent="0.25">
      <c r="G92" s="1"/>
      <c r="H92" s="1"/>
      <c r="I92" s="1"/>
    </row>
    <row r="93" spans="7:9" x14ac:dyDescent="0.25">
      <c r="G93" s="1"/>
      <c r="H93" s="1"/>
      <c r="I93" s="1"/>
    </row>
    <row r="94" spans="7:9" x14ac:dyDescent="0.25">
      <c r="G94" s="1"/>
      <c r="H94" s="1"/>
      <c r="I94" s="1"/>
    </row>
    <row r="95" spans="7:9" x14ac:dyDescent="0.25">
      <c r="G95" s="1"/>
      <c r="H95" s="1"/>
      <c r="I95" s="1"/>
    </row>
    <row r="96" spans="7:9" x14ac:dyDescent="0.25">
      <c r="G96" s="1"/>
      <c r="H96" s="1"/>
      <c r="I96" s="1"/>
    </row>
    <row r="97" spans="7:9" x14ac:dyDescent="0.25">
      <c r="G97" s="1"/>
      <c r="H97" s="1"/>
      <c r="I97" s="1"/>
    </row>
    <row r="98" spans="7:9" x14ac:dyDescent="0.25">
      <c r="G98" s="1"/>
      <c r="H98" s="1"/>
      <c r="I98" s="1"/>
    </row>
    <row r="99" spans="7:9" x14ac:dyDescent="0.25">
      <c r="G99" s="1"/>
      <c r="H99" s="1"/>
      <c r="I99" s="1"/>
    </row>
    <row r="100" spans="7:9" x14ac:dyDescent="0.25">
      <c r="G100" s="1"/>
      <c r="H100" s="1"/>
      <c r="I100" s="1"/>
    </row>
    <row r="101" spans="7:9" x14ac:dyDescent="0.25">
      <c r="G101" s="1"/>
      <c r="H101" s="1"/>
      <c r="I101" s="1"/>
    </row>
    <row r="102" spans="7:9" x14ac:dyDescent="0.25">
      <c r="G102" s="1"/>
      <c r="H102" s="1"/>
      <c r="I102" s="1"/>
    </row>
    <row r="103" spans="7:9" x14ac:dyDescent="0.25">
      <c r="G103" s="1"/>
      <c r="H103" s="1"/>
      <c r="I103" s="1"/>
    </row>
    <row r="104" spans="7:9" x14ac:dyDescent="0.25">
      <c r="G104" s="1"/>
      <c r="H104" s="1"/>
      <c r="I104" s="1"/>
    </row>
    <row r="105" spans="7:9" x14ac:dyDescent="0.25">
      <c r="G105" s="1"/>
      <c r="H105" s="1"/>
      <c r="I105" s="1"/>
    </row>
    <row r="106" spans="7:9" x14ac:dyDescent="0.25">
      <c r="G106" s="1"/>
      <c r="H106" s="1"/>
      <c r="I106" s="1"/>
    </row>
    <row r="107" spans="7:9" x14ac:dyDescent="0.25">
      <c r="G107" s="1"/>
      <c r="H107" s="1"/>
      <c r="I107" s="1"/>
    </row>
    <row r="108" spans="7:9" x14ac:dyDescent="0.25">
      <c r="G108" s="1"/>
      <c r="H108" s="1"/>
      <c r="I108" s="1"/>
    </row>
    <row r="109" spans="7:9" x14ac:dyDescent="0.25">
      <c r="G109" s="1"/>
      <c r="H109" s="1"/>
      <c r="I109" s="1"/>
    </row>
    <row r="110" spans="7:9" x14ac:dyDescent="0.25">
      <c r="G110" s="1"/>
      <c r="H110" s="1"/>
      <c r="I110" s="1"/>
    </row>
    <row r="111" spans="7:9" x14ac:dyDescent="0.25">
      <c r="G111" s="1"/>
      <c r="H111" s="1"/>
      <c r="I111" s="1"/>
    </row>
    <row r="112" spans="7:9" x14ac:dyDescent="0.25">
      <c r="G112" s="1"/>
      <c r="H112" s="1"/>
      <c r="I112" s="1"/>
    </row>
    <row r="113" spans="7:9" x14ac:dyDescent="0.25">
      <c r="G113" s="1"/>
      <c r="H113" s="1"/>
      <c r="I113" s="1"/>
    </row>
    <row r="114" spans="7:9" x14ac:dyDescent="0.25">
      <c r="G114" s="1"/>
      <c r="H114" s="1"/>
      <c r="I114" s="1"/>
    </row>
    <row r="115" spans="7:9" x14ac:dyDescent="0.25">
      <c r="G115" s="1"/>
      <c r="H115" s="1"/>
      <c r="I115" s="1"/>
    </row>
    <row r="116" spans="7:9" x14ac:dyDescent="0.25">
      <c r="G116" s="1"/>
      <c r="H116" s="1"/>
      <c r="I116" s="1"/>
    </row>
    <row r="117" spans="7:9" x14ac:dyDescent="0.25">
      <c r="G117" s="1"/>
      <c r="H117" s="1"/>
      <c r="I117" s="1"/>
    </row>
    <row r="118" spans="7:9" x14ac:dyDescent="0.25">
      <c r="G118" s="1"/>
      <c r="H118" s="1"/>
      <c r="I118" s="1"/>
    </row>
    <row r="119" spans="7:9" x14ac:dyDescent="0.25">
      <c r="G119" s="1"/>
      <c r="H119" s="1"/>
      <c r="I119" s="1"/>
    </row>
    <row r="120" spans="7:9" x14ac:dyDescent="0.25">
      <c r="G120" s="1"/>
      <c r="H120" s="1"/>
      <c r="I120" s="1"/>
    </row>
    <row r="121" spans="7:9" x14ac:dyDescent="0.25">
      <c r="G121" s="1"/>
      <c r="H121" s="1"/>
      <c r="I121" s="1"/>
    </row>
    <row r="122" spans="7:9" x14ac:dyDescent="0.25">
      <c r="G122" s="1"/>
      <c r="H122" s="1"/>
      <c r="I122" s="1"/>
    </row>
    <row r="123" spans="7:9" x14ac:dyDescent="0.25">
      <c r="G123" s="1"/>
      <c r="H123" s="1"/>
      <c r="I123" s="1"/>
    </row>
    <row r="124" spans="7:9" x14ac:dyDescent="0.25">
      <c r="G124" s="1"/>
      <c r="H124" s="1"/>
      <c r="I124" s="1"/>
    </row>
    <row r="125" spans="7:9" x14ac:dyDescent="0.25">
      <c r="G125" s="1"/>
      <c r="H125" s="1"/>
      <c r="I125" s="1"/>
    </row>
    <row r="126" spans="7:9" x14ac:dyDescent="0.25">
      <c r="G126" s="1"/>
      <c r="H126" s="1"/>
      <c r="I126" s="1"/>
    </row>
    <row r="127" spans="7:9" x14ac:dyDescent="0.25">
      <c r="G127" s="1"/>
      <c r="H127" s="1"/>
      <c r="I127" s="1"/>
    </row>
    <row r="128" spans="7:9" x14ac:dyDescent="0.25">
      <c r="G128" s="1"/>
      <c r="H128" s="1"/>
      <c r="I128" s="1"/>
    </row>
  </sheetData>
  <mergeCells count="2">
    <mergeCell ref="A2:F2"/>
    <mergeCell ref="B1:F1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"/>
  <sheetViews>
    <sheetView workbookViewId="0">
      <pane xSplit="5" ySplit="3" topLeftCell="F4" activePane="bottomRight" state="frozen"/>
      <selection pane="topRight" activeCell="M1" sqref="M1"/>
      <selection pane="bottomLeft" activeCell="A3" sqref="A3"/>
      <selection pane="bottomRight" activeCell="H31" sqref="H31"/>
    </sheetView>
  </sheetViews>
  <sheetFormatPr defaultRowHeight="15" x14ac:dyDescent="0.25"/>
  <cols>
    <col min="1" max="1" width="35.7109375" style="18" customWidth="1"/>
    <col min="2" max="6" width="9.7109375" style="18" customWidth="1"/>
    <col min="7" max="8" width="8.7109375" customWidth="1"/>
  </cols>
  <sheetData>
    <row r="1" spans="1:9" ht="99.75" customHeight="1" x14ac:dyDescent="0.25">
      <c r="A1" s="37"/>
      <c r="B1" s="41" t="s">
        <v>457</v>
      </c>
      <c r="C1" s="41"/>
      <c r="D1" s="41"/>
      <c r="E1" s="41"/>
      <c r="F1" s="41"/>
    </row>
    <row r="2" spans="1:9" ht="75" customHeight="1" x14ac:dyDescent="0.25">
      <c r="A2" s="40" t="s">
        <v>449</v>
      </c>
      <c r="B2" s="40"/>
      <c r="C2" s="40"/>
      <c r="D2" s="40"/>
      <c r="E2" s="40"/>
      <c r="F2" s="40"/>
    </row>
    <row r="3" spans="1:9" ht="154.5" customHeight="1" x14ac:dyDescent="0.25">
      <c r="A3" s="21" t="s">
        <v>342</v>
      </c>
      <c r="B3" s="19" t="s">
        <v>343</v>
      </c>
      <c r="C3" s="20" t="s">
        <v>4</v>
      </c>
      <c r="D3" s="20" t="s">
        <v>3</v>
      </c>
      <c r="E3" s="20" t="s">
        <v>2</v>
      </c>
      <c r="F3" s="20" t="s">
        <v>138</v>
      </c>
      <c r="G3" s="1"/>
      <c r="H3" s="1"/>
      <c r="I3" s="1"/>
    </row>
    <row r="4" spans="1:9" ht="52.5" customHeight="1" x14ac:dyDescent="0.25">
      <c r="A4" s="13" t="s">
        <v>476</v>
      </c>
      <c r="B4" s="17">
        <v>16</v>
      </c>
      <c r="C4" s="15" t="s">
        <v>480</v>
      </c>
      <c r="D4" s="13" t="s">
        <v>479</v>
      </c>
      <c r="E4" s="13" t="s">
        <v>478</v>
      </c>
      <c r="F4" s="13" t="s">
        <v>477</v>
      </c>
      <c r="G4" s="1"/>
      <c r="H4" s="1"/>
      <c r="I4" s="1"/>
    </row>
    <row r="5" spans="1:9" ht="27" customHeight="1" x14ac:dyDescent="0.25">
      <c r="A5" s="13"/>
      <c r="B5" s="17">
        <v>0</v>
      </c>
      <c r="C5" s="15" t="s">
        <v>179</v>
      </c>
      <c r="D5" s="13"/>
      <c r="E5" s="13"/>
      <c r="F5" s="13"/>
      <c r="G5" s="1"/>
      <c r="H5" s="1"/>
      <c r="I5" s="1"/>
    </row>
    <row r="6" spans="1:9" ht="15" customHeight="1" x14ac:dyDescent="0.25">
      <c r="A6" s="13"/>
      <c r="B6" s="17"/>
      <c r="C6" s="13"/>
      <c r="D6" s="13"/>
      <c r="E6" s="13"/>
      <c r="F6" s="13"/>
      <c r="G6" s="1"/>
      <c r="H6" s="1"/>
      <c r="I6" s="1"/>
    </row>
    <row r="7" spans="1:9" ht="38.25" x14ac:dyDescent="0.25">
      <c r="A7" s="15" t="s">
        <v>483</v>
      </c>
      <c r="B7" s="15">
        <v>13</v>
      </c>
      <c r="C7" s="15" t="s">
        <v>480</v>
      </c>
      <c r="D7" s="15" t="s">
        <v>125</v>
      </c>
      <c r="E7" s="15" t="s">
        <v>132</v>
      </c>
      <c r="F7" s="15" t="s">
        <v>464</v>
      </c>
      <c r="G7" s="1"/>
      <c r="H7" s="1"/>
      <c r="I7" s="1"/>
    </row>
    <row r="8" spans="1:9" x14ac:dyDescent="0.25">
      <c r="A8" s="15"/>
      <c r="B8" s="15">
        <v>0</v>
      </c>
      <c r="C8" s="15" t="s">
        <v>179</v>
      </c>
      <c r="D8" s="15"/>
      <c r="E8" s="15"/>
      <c r="F8" s="15"/>
      <c r="G8" s="1"/>
      <c r="H8" s="1"/>
      <c r="I8" s="1"/>
    </row>
    <row r="9" spans="1:9" x14ac:dyDescent="0.25">
      <c r="A9" s="15"/>
      <c r="B9" s="15"/>
      <c r="C9" s="15"/>
      <c r="D9" s="15"/>
      <c r="E9" s="15"/>
      <c r="F9" s="15"/>
      <c r="G9" s="1"/>
      <c r="H9" s="1"/>
      <c r="I9" s="1"/>
    </row>
    <row r="10" spans="1:9" ht="140.25" x14ac:dyDescent="0.25">
      <c r="A10" s="15" t="s">
        <v>194</v>
      </c>
      <c r="B10" s="15">
        <v>5</v>
      </c>
      <c r="C10" s="15" t="s">
        <v>514</v>
      </c>
      <c r="D10" s="15" t="s">
        <v>125</v>
      </c>
      <c r="E10" s="15" t="s">
        <v>171</v>
      </c>
      <c r="F10" s="15" t="s">
        <v>8</v>
      </c>
      <c r="G10" s="1"/>
      <c r="H10" s="1"/>
      <c r="I10" s="1"/>
    </row>
    <row r="11" spans="1:9" ht="38.25" x14ac:dyDescent="0.25">
      <c r="A11" s="15"/>
      <c r="B11" s="15">
        <v>3</v>
      </c>
      <c r="C11" s="15" t="s">
        <v>513</v>
      </c>
      <c r="D11" s="15"/>
      <c r="E11" s="15"/>
      <c r="F11" s="15"/>
      <c r="G11" s="1"/>
      <c r="H11" s="1"/>
      <c r="I11" s="1"/>
    </row>
    <row r="12" spans="1:9" ht="51" x14ac:dyDescent="0.25">
      <c r="A12" s="15"/>
      <c r="B12" s="15">
        <v>0</v>
      </c>
      <c r="C12" s="15" t="s">
        <v>192</v>
      </c>
      <c r="D12" s="15"/>
      <c r="E12" s="15"/>
      <c r="F12" s="15"/>
      <c r="G12" s="1"/>
      <c r="H12" s="1"/>
      <c r="I12" s="1"/>
    </row>
    <row r="13" spans="1:9" ht="51" x14ac:dyDescent="0.25">
      <c r="A13" s="15" t="s">
        <v>92</v>
      </c>
      <c r="B13" s="15">
        <v>5</v>
      </c>
      <c r="C13" s="15" t="s">
        <v>180</v>
      </c>
      <c r="D13" s="15" t="s">
        <v>21</v>
      </c>
      <c r="E13" s="15" t="s">
        <v>327</v>
      </c>
      <c r="F13" s="15" t="s">
        <v>10</v>
      </c>
      <c r="G13" s="1"/>
      <c r="H13" s="1"/>
      <c r="I13" s="1"/>
    </row>
    <row r="14" spans="1:9" ht="25.5" x14ac:dyDescent="0.25">
      <c r="A14" s="15"/>
      <c r="B14" s="15">
        <v>2</v>
      </c>
      <c r="C14" s="15" t="s">
        <v>197</v>
      </c>
      <c r="D14" s="15"/>
      <c r="E14" s="15"/>
      <c r="F14" s="15"/>
      <c r="G14" s="1"/>
      <c r="H14" s="1"/>
      <c r="I14" s="1"/>
    </row>
    <row r="15" spans="1:9" x14ac:dyDescent="0.25">
      <c r="A15" s="15"/>
      <c r="B15" s="15">
        <v>0</v>
      </c>
      <c r="C15" s="15" t="s">
        <v>179</v>
      </c>
      <c r="D15" s="15"/>
      <c r="E15" s="15"/>
      <c r="F15" s="15"/>
      <c r="G15" s="1"/>
      <c r="H15" s="1"/>
      <c r="I15" s="1"/>
    </row>
    <row r="16" spans="1:9" ht="65.25" customHeight="1" x14ac:dyDescent="0.25">
      <c r="A16" s="15" t="s">
        <v>170</v>
      </c>
      <c r="B16" s="15">
        <v>5</v>
      </c>
      <c r="C16" s="38" t="s">
        <v>456</v>
      </c>
      <c r="D16" s="15" t="s">
        <v>125</v>
      </c>
      <c r="E16" s="15" t="s">
        <v>126</v>
      </c>
      <c r="F16" s="15" t="s">
        <v>500</v>
      </c>
      <c r="G16" s="1"/>
      <c r="H16" s="1"/>
      <c r="I16" s="1"/>
    </row>
    <row r="17" spans="1:9" x14ac:dyDescent="0.25">
      <c r="A17" s="15"/>
      <c r="B17" s="15">
        <v>0</v>
      </c>
      <c r="C17" s="15" t="s">
        <v>455</v>
      </c>
      <c r="D17" s="15"/>
      <c r="E17" s="15"/>
      <c r="F17" s="15"/>
      <c r="G17" s="1"/>
      <c r="H17" s="1"/>
      <c r="I17" s="1"/>
    </row>
    <row r="18" spans="1:9" x14ac:dyDescent="0.25">
      <c r="A18" s="15"/>
      <c r="B18" s="15"/>
      <c r="C18" s="15"/>
      <c r="D18" s="15"/>
      <c r="E18" s="15"/>
      <c r="F18" s="15"/>
      <c r="G18" s="1"/>
      <c r="H18" s="1"/>
      <c r="I18" s="1"/>
    </row>
    <row r="19" spans="1:9" ht="207" customHeight="1" x14ac:dyDescent="0.25">
      <c r="A19" s="15" t="s">
        <v>134</v>
      </c>
      <c r="B19" s="15">
        <v>5</v>
      </c>
      <c r="C19" s="15" t="s">
        <v>88</v>
      </c>
      <c r="D19" s="15" t="s">
        <v>21</v>
      </c>
      <c r="E19" s="15" t="s">
        <v>133</v>
      </c>
      <c r="F19" s="15" t="s">
        <v>462</v>
      </c>
      <c r="G19" s="1"/>
      <c r="H19" s="1"/>
      <c r="I19" s="1"/>
    </row>
    <row r="20" spans="1:9" ht="25.5" x14ac:dyDescent="0.25">
      <c r="A20" s="15"/>
      <c r="B20" s="15">
        <v>3</v>
      </c>
      <c r="C20" s="15" t="s">
        <v>202</v>
      </c>
      <c r="D20" s="15"/>
      <c r="E20" s="15"/>
      <c r="F20" s="15"/>
      <c r="G20" s="1"/>
      <c r="H20" s="1"/>
      <c r="I20" s="1"/>
    </row>
    <row r="21" spans="1:9" x14ac:dyDescent="0.25">
      <c r="A21" s="15"/>
      <c r="B21" s="15">
        <v>0</v>
      </c>
      <c r="C21" s="15" t="s">
        <v>203</v>
      </c>
      <c r="D21" s="15"/>
      <c r="E21" s="15"/>
      <c r="F21" s="15"/>
      <c r="G21" s="1"/>
      <c r="H21" s="1"/>
      <c r="I21" s="1"/>
    </row>
    <row r="22" spans="1:9" ht="51" x14ac:dyDescent="0.25">
      <c r="A22" s="15" t="s">
        <v>85</v>
      </c>
      <c r="B22" s="15">
        <v>5</v>
      </c>
      <c r="C22" s="15" t="s">
        <v>87</v>
      </c>
      <c r="D22" s="15" t="s">
        <v>128</v>
      </c>
      <c r="E22" s="15" t="s">
        <v>131</v>
      </c>
      <c r="F22" s="15" t="s">
        <v>5</v>
      </c>
      <c r="G22" s="1"/>
      <c r="H22" s="1"/>
      <c r="I22" s="1"/>
    </row>
    <row r="23" spans="1:9" ht="25.5" x14ac:dyDescent="0.25">
      <c r="A23" s="15"/>
      <c r="B23" s="15">
        <v>3</v>
      </c>
      <c r="C23" s="15" t="s">
        <v>204</v>
      </c>
      <c r="D23" s="15"/>
      <c r="E23" s="15"/>
      <c r="F23" s="15"/>
      <c r="G23" s="1"/>
      <c r="H23" s="1"/>
      <c r="I23" s="1"/>
    </row>
    <row r="24" spans="1:9" x14ac:dyDescent="0.25">
      <c r="A24" s="15"/>
      <c r="B24" s="15">
        <v>0</v>
      </c>
      <c r="C24" s="15" t="s">
        <v>205</v>
      </c>
      <c r="D24" s="15"/>
      <c r="E24" s="15"/>
      <c r="F24" s="15"/>
      <c r="G24" s="1"/>
      <c r="H24" s="1"/>
      <c r="I24" s="1"/>
    </row>
    <row r="25" spans="1:9" ht="41.25" customHeight="1" x14ac:dyDescent="0.25">
      <c r="A25" s="15" t="s">
        <v>94</v>
      </c>
      <c r="B25" s="15">
        <v>5</v>
      </c>
      <c r="C25" s="15" t="s">
        <v>101</v>
      </c>
      <c r="D25" s="15" t="s">
        <v>163</v>
      </c>
      <c r="E25" s="15"/>
      <c r="F25" s="15" t="s">
        <v>285</v>
      </c>
      <c r="G25" s="1"/>
      <c r="H25" s="1"/>
      <c r="I25" s="1"/>
    </row>
    <row r="26" spans="1:9" x14ac:dyDescent="0.25">
      <c r="A26" s="15"/>
      <c r="B26" s="15">
        <v>0</v>
      </c>
      <c r="C26" s="15" t="s">
        <v>100</v>
      </c>
      <c r="D26" s="15"/>
      <c r="E26" s="15"/>
      <c r="F26" s="15"/>
      <c r="G26" s="1"/>
      <c r="H26" s="1"/>
      <c r="I26" s="1"/>
    </row>
    <row r="27" spans="1:9" x14ac:dyDescent="0.25">
      <c r="A27" s="15"/>
      <c r="B27" s="15"/>
      <c r="C27" s="15"/>
      <c r="D27" s="15"/>
      <c r="E27" s="15"/>
      <c r="F27" s="15"/>
      <c r="G27" s="1"/>
      <c r="H27" s="1"/>
      <c r="I27" s="1"/>
    </row>
    <row r="28" spans="1:9" ht="51" x14ac:dyDescent="0.25">
      <c r="A28" s="15" t="s">
        <v>84</v>
      </c>
      <c r="B28" s="15">
        <v>6</v>
      </c>
      <c r="C28" s="15" t="s">
        <v>480</v>
      </c>
      <c r="D28" s="15" t="s">
        <v>21</v>
      </c>
      <c r="E28" s="15" t="s">
        <v>501</v>
      </c>
      <c r="F28" s="15" t="s">
        <v>468</v>
      </c>
      <c r="G28" s="1"/>
      <c r="H28" s="1"/>
      <c r="I28" s="1"/>
    </row>
    <row r="29" spans="1:9" x14ac:dyDescent="0.25">
      <c r="A29" s="15"/>
      <c r="B29" s="15">
        <v>0</v>
      </c>
      <c r="C29" s="15" t="s">
        <v>179</v>
      </c>
      <c r="D29" s="15"/>
      <c r="E29" s="15"/>
      <c r="F29" s="15"/>
      <c r="G29" s="1"/>
      <c r="H29" s="1"/>
      <c r="I29" s="1"/>
    </row>
    <row r="30" spans="1:9" x14ac:dyDescent="0.25">
      <c r="A30" s="15"/>
      <c r="B30" s="15"/>
      <c r="C30" s="9"/>
      <c r="D30" s="15"/>
      <c r="E30" s="15"/>
      <c r="F30" s="15"/>
      <c r="G30" s="1"/>
      <c r="H30" s="1"/>
      <c r="I30" s="1"/>
    </row>
    <row r="31" spans="1:9" ht="63.75" x14ac:dyDescent="0.25">
      <c r="A31" s="15" t="s">
        <v>172</v>
      </c>
      <c r="B31" s="15">
        <v>5</v>
      </c>
      <c r="C31" s="9">
        <v>0</v>
      </c>
      <c r="D31" s="15" t="s">
        <v>21</v>
      </c>
      <c r="E31" s="15" t="s">
        <v>32</v>
      </c>
      <c r="F31" s="15" t="s">
        <v>333</v>
      </c>
      <c r="G31" s="1"/>
      <c r="H31" s="1"/>
      <c r="I31" s="1"/>
    </row>
    <row r="32" spans="1:9" x14ac:dyDescent="0.25">
      <c r="A32" s="15"/>
      <c r="B32" s="15">
        <v>0</v>
      </c>
      <c r="C32" s="9" t="s">
        <v>158</v>
      </c>
      <c r="D32" s="15"/>
      <c r="E32" s="15"/>
      <c r="F32" s="15"/>
      <c r="G32" s="1"/>
      <c r="H32" s="1"/>
      <c r="I32" s="1"/>
    </row>
    <row r="33" spans="1:9" x14ac:dyDescent="0.25">
      <c r="A33" s="15"/>
      <c r="B33" s="15"/>
      <c r="C33" s="9"/>
      <c r="D33" s="15"/>
      <c r="E33" s="15"/>
      <c r="F33" s="15"/>
      <c r="G33" s="1"/>
      <c r="H33" s="1"/>
      <c r="I33" s="1"/>
    </row>
    <row r="34" spans="1:9" ht="63.75" x14ac:dyDescent="0.25">
      <c r="A34" s="15" t="s">
        <v>34</v>
      </c>
      <c r="B34" s="15">
        <v>5</v>
      </c>
      <c r="C34" s="15" t="s">
        <v>185</v>
      </c>
      <c r="D34" s="15" t="s">
        <v>21</v>
      </c>
      <c r="E34" s="15"/>
      <c r="F34" s="15" t="s">
        <v>334</v>
      </c>
      <c r="G34" s="1"/>
      <c r="H34" s="1"/>
      <c r="I34" s="1"/>
    </row>
    <row r="35" spans="1:9" x14ac:dyDescent="0.25">
      <c r="A35" s="15"/>
      <c r="B35" s="15">
        <v>2</v>
      </c>
      <c r="C35" s="15" t="s">
        <v>454</v>
      </c>
      <c r="D35" s="15"/>
      <c r="E35" s="15"/>
      <c r="F35" s="15"/>
      <c r="G35" s="1"/>
      <c r="H35" s="1"/>
      <c r="I35" s="1"/>
    </row>
    <row r="36" spans="1:9" x14ac:dyDescent="0.25">
      <c r="A36" s="15"/>
      <c r="B36" s="15">
        <v>0</v>
      </c>
      <c r="C36" s="15" t="s">
        <v>259</v>
      </c>
      <c r="D36" s="15"/>
      <c r="E36" s="15"/>
      <c r="F36" s="15"/>
      <c r="G36" s="1"/>
      <c r="H36" s="1"/>
      <c r="I36" s="1"/>
    </row>
    <row r="37" spans="1:9" x14ac:dyDescent="0.25">
      <c r="A37" s="15" t="s">
        <v>275</v>
      </c>
      <c r="B37" s="16">
        <f>B4+B7+B10+B13+B16+B19+B22+B25+B28+B31+B34</f>
        <v>75</v>
      </c>
      <c r="C37" s="15"/>
      <c r="D37" s="15"/>
      <c r="E37" s="15"/>
      <c r="F37" s="15"/>
      <c r="G37" s="1"/>
      <c r="H37" s="1"/>
      <c r="I37" s="1"/>
    </row>
    <row r="38" spans="1:9" x14ac:dyDescent="0.25">
      <c r="A38" s="15" t="s">
        <v>292</v>
      </c>
      <c r="B38" s="15">
        <v>11</v>
      </c>
      <c r="C38" s="15"/>
      <c r="D38" s="15"/>
      <c r="E38" s="15"/>
      <c r="F38" s="15"/>
      <c r="G38" s="1"/>
      <c r="H38" s="1"/>
      <c r="I38" s="1"/>
    </row>
    <row r="39" spans="1:9" x14ac:dyDescent="0.25">
      <c r="G39" s="1"/>
      <c r="H39" s="1"/>
      <c r="I39" s="1"/>
    </row>
    <row r="40" spans="1:9" x14ac:dyDescent="0.25">
      <c r="G40" s="1"/>
      <c r="H40" s="1"/>
      <c r="I40" s="1"/>
    </row>
    <row r="41" spans="1:9" x14ac:dyDescent="0.25">
      <c r="G41" s="1"/>
      <c r="H41" s="1"/>
      <c r="I41" s="1"/>
    </row>
    <row r="42" spans="1:9" x14ac:dyDescent="0.25">
      <c r="G42" s="1"/>
      <c r="H42" s="1"/>
      <c r="I42" s="1"/>
    </row>
    <row r="43" spans="1:9" x14ac:dyDescent="0.25">
      <c r="G43" s="1"/>
      <c r="H43" s="1"/>
      <c r="I43" s="1"/>
    </row>
    <row r="44" spans="1:9" x14ac:dyDescent="0.25">
      <c r="G44" s="1"/>
      <c r="H44" s="1"/>
      <c r="I44" s="1"/>
    </row>
    <row r="45" spans="1:9" x14ac:dyDescent="0.25">
      <c r="G45" s="1"/>
      <c r="H45" s="1"/>
      <c r="I45" s="1"/>
    </row>
    <row r="46" spans="1:9" x14ac:dyDescent="0.25">
      <c r="G46" s="1"/>
      <c r="H46" s="1"/>
      <c r="I46" s="1"/>
    </row>
    <row r="47" spans="1:9" x14ac:dyDescent="0.25">
      <c r="G47" s="1"/>
      <c r="H47" s="1"/>
      <c r="I47" s="1"/>
    </row>
    <row r="48" spans="1:9" x14ac:dyDescent="0.25">
      <c r="G48" s="1"/>
      <c r="H48" s="1"/>
      <c r="I48" s="1"/>
    </row>
    <row r="49" spans="7:9" x14ac:dyDescent="0.25">
      <c r="G49" s="1"/>
      <c r="H49" s="1"/>
      <c r="I49" s="1"/>
    </row>
    <row r="50" spans="7:9" x14ac:dyDescent="0.25">
      <c r="G50" s="1"/>
      <c r="H50" s="1"/>
      <c r="I50" s="1"/>
    </row>
    <row r="51" spans="7:9" x14ac:dyDescent="0.25">
      <c r="G51" s="1"/>
      <c r="H51" s="1"/>
      <c r="I51" s="1"/>
    </row>
    <row r="52" spans="7:9" x14ac:dyDescent="0.25">
      <c r="G52" s="1"/>
      <c r="H52" s="1"/>
      <c r="I52" s="1"/>
    </row>
    <row r="53" spans="7:9" x14ac:dyDescent="0.25">
      <c r="G53" s="1"/>
      <c r="H53" s="1"/>
      <c r="I53" s="1"/>
    </row>
    <row r="54" spans="7:9" x14ac:dyDescent="0.25">
      <c r="G54" s="1"/>
      <c r="H54" s="1"/>
      <c r="I54" s="1"/>
    </row>
    <row r="55" spans="7:9" x14ac:dyDescent="0.25">
      <c r="G55" s="1"/>
      <c r="H55" s="1"/>
      <c r="I55" s="1"/>
    </row>
    <row r="56" spans="7:9" x14ac:dyDescent="0.25">
      <c r="G56" s="1"/>
      <c r="H56" s="1"/>
      <c r="I56" s="1"/>
    </row>
    <row r="57" spans="7:9" x14ac:dyDescent="0.25">
      <c r="G57" s="1"/>
      <c r="H57" s="1"/>
      <c r="I57" s="1"/>
    </row>
    <row r="58" spans="7:9" x14ac:dyDescent="0.25">
      <c r="G58" s="1"/>
      <c r="H58" s="1"/>
      <c r="I58" s="1"/>
    </row>
    <row r="59" spans="7:9" x14ac:dyDescent="0.25">
      <c r="G59" s="1"/>
      <c r="H59" s="1"/>
      <c r="I59" s="1"/>
    </row>
    <row r="60" spans="7:9" x14ac:dyDescent="0.25">
      <c r="G60" s="1"/>
      <c r="H60" s="1"/>
      <c r="I60" s="1"/>
    </row>
    <row r="61" spans="7:9" x14ac:dyDescent="0.25">
      <c r="G61" s="1"/>
      <c r="H61" s="1"/>
      <c r="I61" s="1"/>
    </row>
    <row r="62" spans="7:9" x14ac:dyDescent="0.25">
      <c r="G62" s="1"/>
      <c r="H62" s="1"/>
      <c r="I62" s="1"/>
    </row>
    <row r="63" spans="7:9" x14ac:dyDescent="0.25">
      <c r="G63" s="1"/>
      <c r="H63" s="1"/>
      <c r="I63" s="1"/>
    </row>
    <row r="64" spans="7:9" x14ac:dyDescent="0.25">
      <c r="G64" s="1"/>
      <c r="H64" s="1"/>
      <c r="I64" s="1"/>
    </row>
    <row r="65" spans="7:9" x14ac:dyDescent="0.25">
      <c r="G65" s="1"/>
      <c r="H65" s="1"/>
      <c r="I65" s="1"/>
    </row>
    <row r="66" spans="7:9" x14ac:dyDescent="0.25">
      <c r="G66" s="1"/>
      <c r="H66" s="1"/>
      <c r="I66" s="1"/>
    </row>
    <row r="67" spans="7:9" x14ac:dyDescent="0.25">
      <c r="G67" s="1"/>
      <c r="H67" s="1"/>
      <c r="I67" s="1"/>
    </row>
    <row r="68" spans="7:9" x14ac:dyDescent="0.25">
      <c r="G68" s="1"/>
      <c r="H68" s="1"/>
      <c r="I68" s="1"/>
    </row>
    <row r="69" spans="7:9" x14ac:dyDescent="0.25">
      <c r="G69" s="1"/>
      <c r="H69" s="1"/>
      <c r="I69" s="1"/>
    </row>
    <row r="70" spans="7:9" x14ac:dyDescent="0.25">
      <c r="G70" s="1"/>
      <c r="H70" s="1"/>
      <c r="I70" s="1"/>
    </row>
    <row r="71" spans="7:9" x14ac:dyDescent="0.25">
      <c r="G71" s="1"/>
      <c r="H71" s="1"/>
      <c r="I71" s="1"/>
    </row>
    <row r="72" spans="7:9" x14ac:dyDescent="0.25">
      <c r="G72" s="1"/>
      <c r="H72" s="1"/>
      <c r="I72" s="1"/>
    </row>
    <row r="73" spans="7:9" x14ac:dyDescent="0.25">
      <c r="G73" s="1"/>
      <c r="H73" s="1"/>
      <c r="I73" s="1"/>
    </row>
    <row r="74" spans="7:9" x14ac:dyDescent="0.25">
      <c r="G74" s="1"/>
      <c r="H74" s="1"/>
      <c r="I74" s="1"/>
    </row>
    <row r="75" spans="7:9" x14ac:dyDescent="0.25">
      <c r="G75" s="1"/>
      <c r="H75" s="1"/>
      <c r="I75" s="1"/>
    </row>
    <row r="76" spans="7:9" x14ac:dyDescent="0.25">
      <c r="G76" s="1"/>
      <c r="H76" s="1"/>
      <c r="I76" s="1"/>
    </row>
    <row r="77" spans="7:9" x14ac:dyDescent="0.25">
      <c r="G77" s="1"/>
      <c r="H77" s="1"/>
      <c r="I77" s="1"/>
    </row>
    <row r="78" spans="7:9" x14ac:dyDescent="0.25">
      <c r="G78" s="1"/>
      <c r="H78" s="1"/>
      <c r="I78" s="1"/>
    </row>
    <row r="79" spans="7:9" x14ac:dyDescent="0.25">
      <c r="G79" s="1"/>
      <c r="H79" s="1"/>
      <c r="I79" s="1"/>
    </row>
    <row r="80" spans="7:9" x14ac:dyDescent="0.25">
      <c r="G80" s="1"/>
      <c r="H80" s="1"/>
      <c r="I80" s="1"/>
    </row>
    <row r="81" spans="7:9" x14ac:dyDescent="0.25">
      <c r="G81" s="1"/>
      <c r="H81" s="1"/>
      <c r="I81" s="1"/>
    </row>
    <row r="82" spans="7:9" x14ac:dyDescent="0.25">
      <c r="G82" s="1"/>
      <c r="H82" s="1"/>
      <c r="I82" s="1"/>
    </row>
    <row r="83" spans="7:9" x14ac:dyDescent="0.25">
      <c r="G83" s="1"/>
      <c r="H83" s="1"/>
      <c r="I83" s="1"/>
    </row>
    <row r="84" spans="7:9" x14ac:dyDescent="0.25">
      <c r="G84" s="1"/>
      <c r="H84" s="1"/>
      <c r="I84" s="1"/>
    </row>
    <row r="85" spans="7:9" x14ac:dyDescent="0.25">
      <c r="G85" s="1"/>
      <c r="H85" s="1"/>
      <c r="I85" s="1"/>
    </row>
    <row r="86" spans="7:9" x14ac:dyDescent="0.25">
      <c r="G86" s="1"/>
      <c r="H86" s="1"/>
      <c r="I86" s="1"/>
    </row>
    <row r="87" spans="7:9" x14ac:dyDescent="0.25">
      <c r="G87" s="1"/>
      <c r="H87" s="1"/>
      <c r="I87" s="1"/>
    </row>
    <row r="88" spans="7:9" x14ac:dyDescent="0.25">
      <c r="G88" s="1"/>
      <c r="H88" s="1"/>
      <c r="I88" s="1"/>
    </row>
    <row r="89" spans="7:9" x14ac:dyDescent="0.25">
      <c r="G89" s="1"/>
      <c r="H89" s="1"/>
      <c r="I89" s="1"/>
    </row>
    <row r="90" spans="7:9" x14ac:dyDescent="0.25">
      <c r="G90" s="1"/>
      <c r="H90" s="1"/>
      <c r="I90" s="1"/>
    </row>
    <row r="91" spans="7:9" x14ac:dyDescent="0.25">
      <c r="G91" s="1"/>
      <c r="H91" s="1"/>
      <c r="I91" s="1"/>
    </row>
    <row r="92" spans="7:9" x14ac:dyDescent="0.25">
      <c r="G92" s="1"/>
      <c r="H92" s="1"/>
      <c r="I92" s="1"/>
    </row>
    <row r="93" spans="7:9" x14ac:dyDescent="0.25">
      <c r="G93" s="1"/>
      <c r="H93" s="1"/>
      <c r="I93" s="1"/>
    </row>
    <row r="94" spans="7:9" x14ac:dyDescent="0.25">
      <c r="G94" s="1"/>
      <c r="H94" s="1"/>
      <c r="I94" s="1"/>
    </row>
    <row r="95" spans="7:9" x14ac:dyDescent="0.25">
      <c r="G95" s="1"/>
      <c r="H95" s="1"/>
      <c r="I95" s="1"/>
    </row>
    <row r="96" spans="7:9" x14ac:dyDescent="0.25">
      <c r="G96" s="1"/>
      <c r="H96" s="1"/>
      <c r="I96" s="1"/>
    </row>
    <row r="97" spans="7:9" x14ac:dyDescent="0.25">
      <c r="G97" s="1"/>
      <c r="H97" s="1"/>
      <c r="I97" s="1"/>
    </row>
    <row r="98" spans="7:9" x14ac:dyDescent="0.25">
      <c r="G98" s="1"/>
      <c r="H98" s="1"/>
      <c r="I98" s="1"/>
    </row>
    <row r="99" spans="7:9" x14ac:dyDescent="0.25">
      <c r="G99" s="1"/>
      <c r="H99" s="1"/>
      <c r="I99" s="1"/>
    </row>
    <row r="100" spans="7:9" x14ac:dyDescent="0.25">
      <c r="G100" s="1"/>
      <c r="H100" s="1"/>
      <c r="I100" s="1"/>
    </row>
    <row r="101" spans="7:9" x14ac:dyDescent="0.25">
      <c r="G101" s="1"/>
      <c r="H101" s="1"/>
      <c r="I101" s="1"/>
    </row>
    <row r="102" spans="7:9" x14ac:dyDescent="0.25">
      <c r="G102" s="1"/>
      <c r="H102" s="1"/>
      <c r="I102" s="1"/>
    </row>
    <row r="103" spans="7:9" x14ac:dyDescent="0.25">
      <c r="G103" s="1"/>
      <c r="H103" s="1"/>
      <c r="I103" s="1"/>
    </row>
    <row r="104" spans="7:9" x14ac:dyDescent="0.25">
      <c r="G104" s="1"/>
      <c r="H104" s="1"/>
      <c r="I104" s="1"/>
    </row>
    <row r="105" spans="7:9" x14ac:dyDescent="0.25">
      <c r="G105" s="1"/>
      <c r="H105" s="1"/>
      <c r="I105" s="1"/>
    </row>
    <row r="106" spans="7:9" x14ac:dyDescent="0.25">
      <c r="G106" s="1"/>
      <c r="H106" s="1"/>
      <c r="I106" s="1"/>
    </row>
    <row r="107" spans="7:9" x14ac:dyDescent="0.25">
      <c r="G107" s="1"/>
      <c r="H107" s="1"/>
      <c r="I107" s="1"/>
    </row>
    <row r="108" spans="7:9" x14ac:dyDescent="0.25">
      <c r="G108" s="1"/>
      <c r="H108" s="1"/>
      <c r="I108" s="1"/>
    </row>
    <row r="109" spans="7:9" x14ac:dyDescent="0.25">
      <c r="G109" s="1"/>
      <c r="H109" s="1"/>
      <c r="I109" s="1"/>
    </row>
    <row r="110" spans="7:9" x14ac:dyDescent="0.25">
      <c r="G110" s="1"/>
      <c r="H110" s="1"/>
      <c r="I110" s="1"/>
    </row>
    <row r="111" spans="7:9" x14ac:dyDescent="0.25">
      <c r="G111" s="1"/>
      <c r="H111" s="1"/>
      <c r="I111" s="1"/>
    </row>
    <row r="112" spans="7:9" x14ac:dyDescent="0.25">
      <c r="G112" s="1"/>
      <c r="H112" s="1"/>
      <c r="I112" s="1"/>
    </row>
    <row r="113" spans="7:9" x14ac:dyDescent="0.25">
      <c r="G113" s="1"/>
      <c r="H113" s="1"/>
      <c r="I113" s="1"/>
    </row>
    <row r="114" spans="7:9" x14ac:dyDescent="0.25">
      <c r="G114" s="1"/>
      <c r="H114" s="1"/>
      <c r="I114" s="1"/>
    </row>
    <row r="115" spans="7:9" x14ac:dyDescent="0.25">
      <c r="G115" s="1"/>
      <c r="H115" s="1"/>
      <c r="I115" s="1"/>
    </row>
    <row r="116" spans="7:9" x14ac:dyDescent="0.25">
      <c r="G116" s="1"/>
      <c r="H116" s="1"/>
      <c r="I116" s="1"/>
    </row>
    <row r="117" spans="7:9" x14ac:dyDescent="0.25">
      <c r="G117" s="1"/>
      <c r="H117" s="1"/>
      <c r="I117" s="1"/>
    </row>
    <row r="118" spans="7:9" x14ac:dyDescent="0.25">
      <c r="G118" s="1"/>
      <c r="H118" s="1"/>
      <c r="I118" s="1"/>
    </row>
    <row r="119" spans="7:9" x14ac:dyDescent="0.25">
      <c r="G119" s="1"/>
      <c r="H119" s="1"/>
      <c r="I119" s="1"/>
    </row>
  </sheetData>
  <mergeCells count="2">
    <mergeCell ref="B1:F1"/>
    <mergeCell ref="A2:F2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"/>
  <sheetViews>
    <sheetView workbookViewId="0">
      <pane xSplit="5" ySplit="3" topLeftCell="F22" activePane="bottomRight" state="frozen"/>
      <selection pane="topRight" activeCell="M1" sqref="M1"/>
      <selection pane="bottomLeft" activeCell="A3" sqref="A3"/>
      <selection pane="bottomRight" activeCell="C22" sqref="C22:F23"/>
    </sheetView>
  </sheetViews>
  <sheetFormatPr defaultRowHeight="15" x14ac:dyDescent="0.25"/>
  <cols>
    <col min="1" max="1" width="35.7109375" style="18" customWidth="1"/>
    <col min="2" max="6" width="9.7109375" style="18" customWidth="1"/>
    <col min="7" max="9" width="8.7109375" customWidth="1"/>
  </cols>
  <sheetData>
    <row r="1" spans="1:9" ht="114.75" customHeight="1" x14ac:dyDescent="0.25">
      <c r="A1" s="36"/>
      <c r="B1" s="41" t="s">
        <v>392</v>
      </c>
      <c r="C1" s="41"/>
      <c r="D1" s="41"/>
      <c r="E1" s="41"/>
      <c r="F1" s="41"/>
    </row>
    <row r="2" spans="1:9" ht="63" customHeight="1" x14ac:dyDescent="0.25">
      <c r="A2" s="40" t="s">
        <v>427</v>
      </c>
      <c r="B2" s="40"/>
      <c r="C2" s="40"/>
      <c r="D2" s="40"/>
      <c r="E2" s="40"/>
      <c r="F2" s="40"/>
    </row>
    <row r="3" spans="1:9" ht="147.75" customHeight="1" x14ac:dyDescent="0.25">
      <c r="A3" s="21" t="s">
        <v>342</v>
      </c>
      <c r="B3" s="19" t="s">
        <v>343</v>
      </c>
      <c r="C3" s="20" t="s">
        <v>4</v>
      </c>
      <c r="D3" s="20" t="s">
        <v>3</v>
      </c>
      <c r="E3" s="20" t="s">
        <v>2</v>
      </c>
      <c r="F3" s="20" t="s">
        <v>138</v>
      </c>
      <c r="G3" s="1"/>
      <c r="H3" s="1"/>
      <c r="I3" s="1"/>
    </row>
    <row r="4" spans="1:9" ht="53.25" customHeight="1" x14ac:dyDescent="0.25">
      <c r="A4" s="15" t="s">
        <v>476</v>
      </c>
      <c r="B4" s="15">
        <v>10</v>
      </c>
      <c r="C4" s="15" t="s">
        <v>480</v>
      </c>
      <c r="D4" s="15" t="s">
        <v>479</v>
      </c>
      <c r="E4" s="15" t="s">
        <v>478</v>
      </c>
      <c r="F4" s="15" t="s">
        <v>477</v>
      </c>
      <c r="G4" s="1"/>
      <c r="H4" s="1"/>
      <c r="I4" s="1"/>
    </row>
    <row r="5" spans="1:9" x14ac:dyDescent="0.25">
      <c r="A5" s="15"/>
      <c r="B5" s="15">
        <v>0</v>
      </c>
      <c r="C5" s="15" t="s">
        <v>179</v>
      </c>
      <c r="D5" s="15"/>
      <c r="E5" s="15"/>
      <c r="F5" s="15"/>
      <c r="G5" s="1"/>
      <c r="H5" s="1"/>
      <c r="I5" s="1"/>
    </row>
    <row r="6" spans="1:9" x14ac:dyDescent="0.25">
      <c r="A6" s="15"/>
      <c r="B6" s="15"/>
      <c r="C6" s="15"/>
      <c r="D6" s="15"/>
      <c r="E6" s="15"/>
      <c r="F6" s="15"/>
      <c r="G6" s="1"/>
      <c r="H6" s="1"/>
      <c r="I6" s="1"/>
    </row>
    <row r="7" spans="1:9" ht="38.25" x14ac:dyDescent="0.25">
      <c r="A7" s="15" t="s">
        <v>483</v>
      </c>
      <c r="B7" s="15">
        <v>8</v>
      </c>
      <c r="C7" s="15" t="s">
        <v>480</v>
      </c>
      <c r="D7" s="15" t="s">
        <v>125</v>
      </c>
      <c r="E7" s="15" t="s">
        <v>132</v>
      </c>
      <c r="F7" s="15" t="s">
        <v>464</v>
      </c>
      <c r="G7" s="1"/>
      <c r="H7" s="1"/>
      <c r="I7" s="1"/>
    </row>
    <row r="8" spans="1:9" x14ac:dyDescent="0.25">
      <c r="A8" s="15"/>
      <c r="B8" s="15">
        <v>0</v>
      </c>
      <c r="C8" s="15" t="s">
        <v>179</v>
      </c>
      <c r="D8" s="15"/>
      <c r="E8" s="15"/>
      <c r="F8" s="15"/>
      <c r="G8" s="1"/>
      <c r="H8" s="1"/>
      <c r="I8" s="1"/>
    </row>
    <row r="9" spans="1:9" x14ac:dyDescent="0.25">
      <c r="A9" s="15"/>
      <c r="B9" s="15"/>
      <c r="C9" s="9"/>
      <c r="D9" s="15"/>
      <c r="E9" s="15"/>
      <c r="F9" s="15"/>
      <c r="G9" s="1"/>
      <c r="H9" s="1"/>
      <c r="I9" s="1"/>
    </row>
    <row r="10" spans="1:9" ht="38.25" x14ac:dyDescent="0.25">
      <c r="A10" s="15" t="s">
        <v>489</v>
      </c>
      <c r="B10" s="15">
        <v>6</v>
      </c>
      <c r="C10" s="15" t="s">
        <v>480</v>
      </c>
      <c r="D10" s="15" t="s">
        <v>125</v>
      </c>
      <c r="E10" s="15" t="s">
        <v>132</v>
      </c>
      <c r="F10" s="15" t="s">
        <v>464</v>
      </c>
      <c r="G10" s="1"/>
      <c r="H10" s="1"/>
      <c r="I10" s="1"/>
    </row>
    <row r="11" spans="1:9" x14ac:dyDescent="0.25">
      <c r="A11" s="15"/>
      <c r="B11" s="15">
        <v>0</v>
      </c>
      <c r="C11" s="15" t="s">
        <v>179</v>
      </c>
      <c r="D11" s="15"/>
      <c r="E11" s="15"/>
      <c r="F11" s="15"/>
      <c r="G11" s="1"/>
      <c r="H11" s="1"/>
      <c r="I11" s="1"/>
    </row>
    <row r="12" spans="1:9" x14ac:dyDescent="0.25">
      <c r="A12" s="15"/>
      <c r="B12" s="15"/>
      <c r="C12" s="9"/>
      <c r="D12" s="15"/>
      <c r="E12" s="15"/>
      <c r="F12" s="15"/>
      <c r="G12" s="1"/>
      <c r="H12" s="1"/>
      <c r="I12" s="1"/>
    </row>
    <row r="13" spans="1:9" ht="140.25" x14ac:dyDescent="0.25">
      <c r="A13" s="15" t="s">
        <v>194</v>
      </c>
      <c r="B13" s="15">
        <v>2</v>
      </c>
      <c r="C13" s="15" t="s">
        <v>514</v>
      </c>
      <c r="D13" s="15" t="s">
        <v>125</v>
      </c>
      <c r="E13" s="15" t="s">
        <v>171</v>
      </c>
      <c r="F13" s="15" t="s">
        <v>8</v>
      </c>
      <c r="G13" s="1"/>
      <c r="H13" s="1"/>
      <c r="I13" s="1"/>
    </row>
    <row r="14" spans="1:9" ht="38.25" x14ac:dyDescent="0.25">
      <c r="A14" s="15"/>
      <c r="B14" s="15">
        <v>1</v>
      </c>
      <c r="C14" s="15" t="s">
        <v>513</v>
      </c>
      <c r="D14" s="15"/>
      <c r="E14" s="15"/>
      <c r="F14" s="15"/>
      <c r="G14" s="1"/>
      <c r="H14" s="1"/>
      <c r="I14" s="1"/>
    </row>
    <row r="15" spans="1:9" ht="51" x14ac:dyDescent="0.25">
      <c r="A15" s="15"/>
      <c r="B15" s="15">
        <v>0</v>
      </c>
      <c r="C15" s="15" t="s">
        <v>192</v>
      </c>
      <c r="D15" s="15"/>
      <c r="E15" s="15"/>
      <c r="F15" s="15"/>
      <c r="G15" s="1"/>
      <c r="H15" s="1"/>
      <c r="I15" s="1"/>
    </row>
    <row r="16" spans="1:9" ht="51" x14ac:dyDescent="0.25">
      <c r="A16" s="15" t="s">
        <v>92</v>
      </c>
      <c r="B16" s="15">
        <v>2</v>
      </c>
      <c r="C16" s="9" t="s">
        <v>180</v>
      </c>
      <c r="D16" s="15" t="s">
        <v>21</v>
      </c>
      <c r="E16" s="15" t="s">
        <v>327</v>
      </c>
      <c r="F16" s="15" t="s">
        <v>10</v>
      </c>
      <c r="G16" s="1"/>
      <c r="H16" s="1"/>
      <c r="I16" s="1"/>
    </row>
    <row r="17" spans="1:9" ht="25.5" x14ac:dyDescent="0.25">
      <c r="A17" s="15"/>
      <c r="B17" s="15">
        <v>1</v>
      </c>
      <c r="C17" s="9" t="s">
        <v>197</v>
      </c>
      <c r="D17" s="15"/>
      <c r="E17" s="15"/>
      <c r="F17" s="15"/>
      <c r="G17" s="1"/>
      <c r="H17" s="1"/>
      <c r="I17" s="1"/>
    </row>
    <row r="18" spans="1:9" x14ac:dyDescent="0.25">
      <c r="A18" s="15"/>
      <c r="B18" s="15">
        <v>0</v>
      </c>
      <c r="C18" s="9" t="s">
        <v>179</v>
      </c>
      <c r="D18" s="15"/>
      <c r="E18" s="15"/>
      <c r="F18" s="15"/>
      <c r="G18" s="1"/>
      <c r="H18" s="1"/>
      <c r="I18" s="1"/>
    </row>
    <row r="19" spans="1:9" ht="209.25" customHeight="1" x14ac:dyDescent="0.25">
      <c r="A19" s="15" t="s">
        <v>93</v>
      </c>
      <c r="B19" s="15">
        <v>2</v>
      </c>
      <c r="C19" s="9" t="s">
        <v>335</v>
      </c>
      <c r="D19" s="15" t="s">
        <v>21</v>
      </c>
      <c r="E19" s="15" t="s">
        <v>328</v>
      </c>
      <c r="F19" s="15" t="s">
        <v>9</v>
      </c>
      <c r="G19" s="1"/>
      <c r="H19" s="1"/>
      <c r="I19" s="1"/>
    </row>
    <row r="20" spans="1:9" ht="25.5" x14ac:dyDescent="0.25">
      <c r="A20" s="15"/>
      <c r="B20" s="15">
        <v>1</v>
      </c>
      <c r="C20" s="9" t="s">
        <v>336</v>
      </c>
      <c r="D20" s="15"/>
      <c r="E20" s="15"/>
      <c r="F20" s="15"/>
      <c r="G20" s="1"/>
      <c r="H20" s="1"/>
      <c r="I20" s="1"/>
    </row>
    <row r="21" spans="1:9" x14ac:dyDescent="0.25">
      <c r="A21" s="15"/>
      <c r="B21" s="15">
        <v>0</v>
      </c>
      <c r="C21" s="9" t="s">
        <v>196</v>
      </c>
      <c r="D21" s="15"/>
      <c r="E21" s="15"/>
      <c r="F21" s="15"/>
      <c r="G21" s="1"/>
      <c r="H21" s="1"/>
      <c r="I21" s="1"/>
    </row>
    <row r="22" spans="1:9" ht="38.25" x14ac:dyDescent="0.25">
      <c r="A22" s="15" t="s">
        <v>170</v>
      </c>
      <c r="B22" s="15">
        <v>4</v>
      </c>
      <c r="C22" s="15" t="s">
        <v>517</v>
      </c>
      <c r="D22" s="15" t="s">
        <v>125</v>
      </c>
      <c r="E22" s="15" t="s">
        <v>126</v>
      </c>
      <c r="F22" s="15" t="s">
        <v>500</v>
      </c>
      <c r="G22" s="1"/>
      <c r="H22" s="1"/>
      <c r="I22" s="1"/>
    </row>
    <row r="23" spans="1:9" ht="25.5" x14ac:dyDescent="0.25">
      <c r="A23" s="15"/>
      <c r="B23" s="15">
        <v>0</v>
      </c>
      <c r="C23" s="15" t="s">
        <v>518</v>
      </c>
      <c r="D23" s="15"/>
      <c r="E23" s="15"/>
      <c r="F23" s="15"/>
      <c r="G23" s="1"/>
      <c r="H23" s="1"/>
      <c r="I23" s="1"/>
    </row>
    <row r="24" spans="1:9" x14ac:dyDescent="0.25">
      <c r="A24" s="15"/>
      <c r="B24" s="15"/>
      <c r="C24" s="15"/>
      <c r="D24" s="15"/>
      <c r="E24" s="15"/>
      <c r="F24" s="15"/>
      <c r="G24" s="1"/>
      <c r="H24" s="1"/>
      <c r="I24" s="1"/>
    </row>
    <row r="25" spans="1:9" ht="207.75" customHeight="1" x14ac:dyDescent="0.25">
      <c r="A25" s="15" t="s">
        <v>134</v>
      </c>
      <c r="B25" s="15">
        <v>3</v>
      </c>
      <c r="C25" s="15" t="s">
        <v>88</v>
      </c>
      <c r="D25" s="15" t="s">
        <v>21</v>
      </c>
      <c r="E25" s="15" t="s">
        <v>133</v>
      </c>
      <c r="F25" s="15" t="s">
        <v>326</v>
      </c>
      <c r="G25" s="1"/>
      <c r="H25" s="1"/>
      <c r="I25" s="1"/>
    </row>
    <row r="26" spans="1:9" ht="25.5" x14ac:dyDescent="0.25">
      <c r="A26" s="15"/>
      <c r="B26" s="15">
        <v>2</v>
      </c>
      <c r="C26" s="15" t="s">
        <v>202</v>
      </c>
      <c r="D26" s="15"/>
      <c r="E26" s="15"/>
      <c r="F26" s="15"/>
      <c r="G26" s="1"/>
      <c r="H26" s="1"/>
      <c r="I26" s="1"/>
    </row>
    <row r="27" spans="1:9" x14ac:dyDescent="0.25">
      <c r="A27" s="15"/>
      <c r="B27" s="15">
        <v>0</v>
      </c>
      <c r="C27" s="15" t="s">
        <v>203</v>
      </c>
      <c r="D27" s="15"/>
      <c r="E27" s="15"/>
      <c r="F27" s="15"/>
      <c r="G27" s="1"/>
      <c r="H27" s="1"/>
      <c r="I27" s="1"/>
    </row>
    <row r="28" spans="1:9" ht="51" x14ac:dyDescent="0.25">
      <c r="A28" s="15" t="s">
        <v>85</v>
      </c>
      <c r="B28" s="15">
        <v>3</v>
      </c>
      <c r="C28" s="15" t="s">
        <v>87</v>
      </c>
      <c r="D28" s="15" t="s">
        <v>128</v>
      </c>
      <c r="E28" s="15" t="s">
        <v>131</v>
      </c>
      <c r="F28" s="15" t="s">
        <v>5</v>
      </c>
      <c r="G28" s="1"/>
      <c r="H28" s="1"/>
      <c r="I28" s="1"/>
    </row>
    <row r="29" spans="1:9" ht="25.5" x14ac:dyDescent="0.25">
      <c r="A29" s="15"/>
      <c r="B29" s="15">
        <v>2</v>
      </c>
      <c r="C29" s="15" t="s">
        <v>204</v>
      </c>
      <c r="D29" s="15"/>
      <c r="E29" s="15"/>
      <c r="F29" s="15"/>
      <c r="G29" s="1"/>
      <c r="H29" s="1"/>
      <c r="I29" s="1"/>
    </row>
    <row r="30" spans="1:9" x14ac:dyDescent="0.25">
      <c r="A30" s="15"/>
      <c r="B30" s="15">
        <v>0</v>
      </c>
      <c r="C30" s="15" t="s">
        <v>205</v>
      </c>
      <c r="D30" s="15"/>
      <c r="E30" s="15"/>
      <c r="F30" s="15"/>
      <c r="G30" s="1"/>
      <c r="H30" s="1"/>
      <c r="I30" s="1"/>
    </row>
    <row r="31" spans="1:9" ht="51" x14ac:dyDescent="0.25">
      <c r="A31" s="15" t="s">
        <v>0</v>
      </c>
      <c r="B31" s="15">
        <v>3</v>
      </c>
      <c r="C31" s="9">
        <v>0.2</v>
      </c>
      <c r="D31" s="15" t="s">
        <v>21</v>
      </c>
      <c r="E31" s="15" t="s">
        <v>337</v>
      </c>
      <c r="F31" s="15" t="s">
        <v>295</v>
      </c>
      <c r="G31" s="1"/>
      <c r="H31" s="1"/>
      <c r="I31" s="1"/>
    </row>
    <row r="32" spans="1:9" ht="25.5" x14ac:dyDescent="0.25">
      <c r="A32" s="15"/>
      <c r="B32" s="15">
        <v>2</v>
      </c>
      <c r="C32" s="9" t="s">
        <v>206</v>
      </c>
      <c r="D32" s="15"/>
      <c r="E32" s="15"/>
      <c r="F32" s="15"/>
      <c r="G32" s="1"/>
      <c r="H32" s="1"/>
      <c r="I32" s="1"/>
    </row>
    <row r="33" spans="1:9" x14ac:dyDescent="0.25">
      <c r="A33" s="15"/>
      <c r="B33" s="15">
        <v>0</v>
      </c>
      <c r="C33" s="9" t="s">
        <v>222</v>
      </c>
      <c r="D33" s="15"/>
      <c r="E33" s="15"/>
      <c r="F33" s="15"/>
      <c r="G33" s="1"/>
      <c r="H33" s="1"/>
      <c r="I33" s="1"/>
    </row>
    <row r="34" spans="1:9" ht="38.25" customHeight="1" x14ac:dyDescent="0.25">
      <c r="A34" s="15" t="s">
        <v>94</v>
      </c>
      <c r="B34" s="15">
        <v>5</v>
      </c>
      <c r="C34" s="15" t="s">
        <v>101</v>
      </c>
      <c r="D34" s="15" t="s">
        <v>163</v>
      </c>
      <c r="E34" s="15"/>
      <c r="F34" s="15" t="s">
        <v>285</v>
      </c>
      <c r="G34" s="1"/>
      <c r="H34" s="1"/>
      <c r="I34" s="1"/>
    </row>
    <row r="35" spans="1:9" x14ac:dyDescent="0.25">
      <c r="A35" s="15"/>
      <c r="B35" s="15">
        <v>0</v>
      </c>
      <c r="C35" s="15" t="s">
        <v>100</v>
      </c>
      <c r="D35" s="15"/>
      <c r="E35" s="15"/>
      <c r="F35" s="15"/>
      <c r="G35" s="1"/>
      <c r="H35" s="1"/>
      <c r="I35" s="1"/>
    </row>
    <row r="36" spans="1:9" x14ac:dyDescent="0.25">
      <c r="A36" s="15"/>
      <c r="B36" s="15"/>
      <c r="C36" s="15"/>
      <c r="D36" s="15"/>
      <c r="E36" s="15"/>
      <c r="F36" s="15"/>
      <c r="G36" s="1"/>
      <c r="H36" s="1"/>
      <c r="I36" s="1"/>
    </row>
    <row r="37" spans="1:9" ht="51" x14ac:dyDescent="0.25">
      <c r="A37" s="15" t="s">
        <v>84</v>
      </c>
      <c r="B37" s="15">
        <v>5</v>
      </c>
      <c r="C37" s="15" t="s">
        <v>480</v>
      </c>
      <c r="D37" s="15" t="s">
        <v>21</v>
      </c>
      <c r="E37" s="15" t="s">
        <v>501</v>
      </c>
      <c r="F37" s="15" t="s">
        <v>468</v>
      </c>
      <c r="G37" s="1"/>
      <c r="H37" s="1"/>
      <c r="I37" s="1"/>
    </row>
    <row r="38" spans="1:9" x14ac:dyDescent="0.25">
      <c r="A38" s="15"/>
      <c r="B38" s="15">
        <v>0</v>
      </c>
      <c r="C38" s="15" t="s">
        <v>179</v>
      </c>
      <c r="D38" s="15"/>
      <c r="E38" s="15"/>
      <c r="F38" s="15"/>
      <c r="G38" s="1"/>
      <c r="H38" s="1"/>
      <c r="I38" s="1"/>
    </row>
    <row r="39" spans="1:9" x14ac:dyDescent="0.25">
      <c r="A39" s="15"/>
      <c r="B39" s="15"/>
      <c r="C39" s="9"/>
      <c r="D39" s="15"/>
      <c r="E39" s="15"/>
      <c r="F39" s="15"/>
      <c r="G39" s="1"/>
      <c r="H39" s="1"/>
      <c r="I39" s="1"/>
    </row>
    <row r="40" spans="1:9" ht="63.75" x14ac:dyDescent="0.25">
      <c r="A40" s="15" t="s">
        <v>172</v>
      </c>
      <c r="B40" s="15">
        <v>4</v>
      </c>
      <c r="C40" s="9">
        <v>0</v>
      </c>
      <c r="D40" s="15" t="s">
        <v>21</v>
      </c>
      <c r="E40" s="15" t="s">
        <v>32</v>
      </c>
      <c r="F40" s="15" t="s">
        <v>333</v>
      </c>
      <c r="G40" s="1"/>
      <c r="H40" s="1"/>
      <c r="I40" s="1"/>
    </row>
    <row r="41" spans="1:9" x14ac:dyDescent="0.25">
      <c r="A41" s="15"/>
      <c r="B41" s="15">
        <v>0</v>
      </c>
      <c r="C41" s="15" t="s">
        <v>158</v>
      </c>
      <c r="D41" s="15"/>
      <c r="E41" s="15"/>
      <c r="F41" s="15"/>
      <c r="G41" s="1"/>
      <c r="H41" s="1"/>
      <c r="I41" s="1"/>
    </row>
    <row r="42" spans="1:9" x14ac:dyDescent="0.25">
      <c r="A42" s="15"/>
      <c r="B42" s="15"/>
      <c r="C42" s="15"/>
      <c r="D42" s="15"/>
      <c r="E42" s="15"/>
      <c r="F42" s="15"/>
      <c r="G42" s="1"/>
      <c r="H42" s="1"/>
      <c r="I42" s="1"/>
    </row>
    <row r="43" spans="1:9" ht="63.75" x14ac:dyDescent="0.25">
      <c r="A43" s="15" t="s">
        <v>34</v>
      </c>
      <c r="B43" s="15">
        <v>3</v>
      </c>
      <c r="C43" s="15" t="s">
        <v>514</v>
      </c>
      <c r="D43" s="15" t="s">
        <v>21</v>
      </c>
      <c r="E43" s="15"/>
      <c r="F43" s="15" t="s">
        <v>334</v>
      </c>
      <c r="G43" s="1"/>
      <c r="H43" s="1"/>
      <c r="I43" s="1"/>
    </row>
    <row r="44" spans="1:9" ht="38.25" x14ac:dyDescent="0.25">
      <c r="A44" s="15"/>
      <c r="B44" s="15">
        <v>2</v>
      </c>
      <c r="C44" s="15" t="s">
        <v>513</v>
      </c>
      <c r="D44" s="15"/>
      <c r="E44" s="15"/>
      <c r="F44" s="15"/>
      <c r="G44" s="1"/>
      <c r="H44" s="1"/>
      <c r="I44" s="1"/>
    </row>
    <row r="45" spans="1:9" ht="51" x14ac:dyDescent="0.25">
      <c r="A45" s="15"/>
      <c r="B45" s="15">
        <v>0</v>
      </c>
      <c r="C45" s="15" t="s">
        <v>192</v>
      </c>
      <c r="D45" s="15"/>
      <c r="E45" s="15"/>
      <c r="F45" s="15"/>
      <c r="G45" s="1"/>
      <c r="H45" s="1"/>
      <c r="I45" s="1"/>
    </row>
    <row r="46" spans="1:9" ht="105.75" customHeight="1" x14ac:dyDescent="0.25">
      <c r="A46" s="15" t="s">
        <v>11</v>
      </c>
      <c r="B46" s="15">
        <v>5</v>
      </c>
      <c r="C46" s="15" t="s">
        <v>174</v>
      </c>
      <c r="D46" s="15" t="s">
        <v>21</v>
      </c>
      <c r="E46" s="15" t="s">
        <v>339</v>
      </c>
      <c r="F46" s="15" t="s">
        <v>338</v>
      </c>
      <c r="G46" s="1"/>
      <c r="H46" s="1"/>
      <c r="I46" s="1"/>
    </row>
    <row r="47" spans="1:9" ht="25.5" x14ac:dyDescent="0.25">
      <c r="A47" s="15"/>
      <c r="B47" s="15">
        <v>2</v>
      </c>
      <c r="C47" s="15" t="s">
        <v>247</v>
      </c>
      <c r="D47" s="15"/>
      <c r="E47" s="15"/>
      <c r="F47" s="15"/>
      <c r="G47" s="1"/>
      <c r="H47" s="1"/>
      <c r="I47" s="1"/>
    </row>
    <row r="48" spans="1:9" x14ac:dyDescent="0.25">
      <c r="A48" s="15"/>
      <c r="B48" s="15">
        <v>0</v>
      </c>
      <c r="C48" s="15" t="s">
        <v>248</v>
      </c>
      <c r="D48" s="15"/>
      <c r="E48" s="15"/>
      <c r="F48" s="15"/>
      <c r="G48" s="1"/>
      <c r="H48" s="1"/>
      <c r="I48" s="1"/>
    </row>
    <row r="49" spans="1:9" ht="76.5" x14ac:dyDescent="0.25">
      <c r="A49" s="15" t="s">
        <v>433</v>
      </c>
      <c r="B49" s="15">
        <v>3</v>
      </c>
      <c r="C49" s="15" t="s">
        <v>434</v>
      </c>
      <c r="D49" s="15"/>
      <c r="E49" s="15" t="s">
        <v>447</v>
      </c>
      <c r="F49" s="15" t="s">
        <v>338</v>
      </c>
      <c r="G49" s="1"/>
      <c r="H49" s="1"/>
      <c r="I49" s="1"/>
    </row>
    <row r="50" spans="1:9" x14ac:dyDescent="0.25">
      <c r="A50" s="15"/>
      <c r="B50" s="15">
        <v>0</v>
      </c>
      <c r="C50" s="15" t="s">
        <v>435</v>
      </c>
      <c r="D50" s="15"/>
      <c r="E50" s="15"/>
      <c r="F50" s="15"/>
      <c r="G50" s="1"/>
      <c r="H50" s="1"/>
      <c r="I50" s="1"/>
    </row>
    <row r="51" spans="1:9" x14ac:dyDescent="0.25">
      <c r="A51" s="15"/>
      <c r="B51" s="15"/>
      <c r="C51" s="15"/>
      <c r="D51" s="15"/>
      <c r="E51" s="15"/>
      <c r="F51" s="15"/>
      <c r="G51" s="1"/>
      <c r="H51" s="1"/>
      <c r="I51" s="1"/>
    </row>
    <row r="52" spans="1:9" ht="79.5" customHeight="1" x14ac:dyDescent="0.25">
      <c r="A52" s="15" t="s">
        <v>14</v>
      </c>
      <c r="B52" s="15">
        <v>2</v>
      </c>
      <c r="C52" s="9" t="s">
        <v>144</v>
      </c>
      <c r="D52" s="15" t="s">
        <v>15</v>
      </c>
      <c r="E52" s="15" t="s">
        <v>17</v>
      </c>
      <c r="F52" s="15" t="s">
        <v>16</v>
      </c>
      <c r="G52" s="1"/>
      <c r="H52" s="1"/>
      <c r="I52" s="1"/>
    </row>
    <row r="53" spans="1:9" ht="25.5" customHeight="1" x14ac:dyDescent="0.25">
      <c r="A53" s="15"/>
      <c r="B53" s="15">
        <v>1</v>
      </c>
      <c r="C53" s="9" t="s">
        <v>245</v>
      </c>
      <c r="D53" s="15"/>
      <c r="E53" s="15"/>
      <c r="F53" s="15"/>
      <c r="G53" s="1"/>
      <c r="H53" s="1"/>
      <c r="I53" s="1"/>
    </row>
    <row r="54" spans="1:9" ht="18" customHeight="1" x14ac:dyDescent="0.25">
      <c r="A54" s="15"/>
      <c r="B54" s="15">
        <v>0</v>
      </c>
      <c r="C54" s="9" t="s">
        <v>187</v>
      </c>
      <c r="D54" s="15"/>
      <c r="E54" s="15"/>
      <c r="F54" s="15"/>
      <c r="G54" s="1"/>
      <c r="H54" s="1"/>
      <c r="I54" s="1"/>
    </row>
    <row r="55" spans="1:9" ht="51" x14ac:dyDescent="0.25">
      <c r="A55" s="15" t="s">
        <v>79</v>
      </c>
      <c r="B55" s="15">
        <v>2</v>
      </c>
      <c r="C55" s="9" t="s">
        <v>197</v>
      </c>
      <c r="D55" s="15" t="s">
        <v>21</v>
      </c>
      <c r="E55" s="15" t="s">
        <v>108</v>
      </c>
      <c r="F55" s="15" t="s">
        <v>490</v>
      </c>
      <c r="G55" s="1"/>
      <c r="H55" s="1"/>
      <c r="I55" s="1"/>
    </row>
    <row r="56" spans="1:9" x14ac:dyDescent="0.25">
      <c r="A56" s="15"/>
      <c r="B56" s="15">
        <v>0</v>
      </c>
      <c r="C56" s="9" t="s">
        <v>179</v>
      </c>
      <c r="D56" s="15"/>
      <c r="E56" s="15"/>
      <c r="F56" s="15"/>
      <c r="G56" s="1"/>
      <c r="H56" s="1"/>
      <c r="I56" s="1"/>
    </row>
    <row r="57" spans="1:9" x14ac:dyDescent="0.25">
      <c r="A57" s="15"/>
      <c r="B57" s="15"/>
      <c r="C57" s="9"/>
      <c r="D57" s="15"/>
      <c r="E57" s="15"/>
      <c r="F57" s="15"/>
      <c r="G57" s="1"/>
      <c r="H57" s="1"/>
      <c r="I57" s="1"/>
    </row>
    <row r="58" spans="1:9" ht="51" x14ac:dyDescent="0.25">
      <c r="A58" s="15" t="s">
        <v>80</v>
      </c>
      <c r="B58" s="15">
        <v>1</v>
      </c>
      <c r="C58" s="9" t="s">
        <v>197</v>
      </c>
      <c r="D58" s="15" t="s">
        <v>493</v>
      </c>
      <c r="E58" s="15" t="s">
        <v>512</v>
      </c>
      <c r="F58" s="15" t="s">
        <v>490</v>
      </c>
      <c r="G58" s="1"/>
      <c r="H58" s="1"/>
      <c r="I58" s="1"/>
    </row>
    <row r="59" spans="1:9" x14ac:dyDescent="0.25">
      <c r="A59" s="15"/>
      <c r="B59" s="15">
        <v>0</v>
      </c>
      <c r="C59" s="9" t="s">
        <v>179</v>
      </c>
      <c r="D59" s="15"/>
      <c r="E59" s="15"/>
      <c r="F59" s="15"/>
      <c r="G59" s="1"/>
      <c r="H59" s="1"/>
      <c r="I59" s="1"/>
    </row>
    <row r="60" spans="1:9" x14ac:dyDescent="0.25">
      <c r="A60" s="15"/>
      <c r="B60" s="15"/>
      <c r="C60" s="15"/>
      <c r="D60" s="15"/>
      <c r="E60" s="15"/>
      <c r="F60" s="15"/>
      <c r="G60" s="1"/>
      <c r="H60" s="1"/>
      <c r="I60" s="1"/>
    </row>
    <row r="61" spans="1:9" ht="127.5" x14ac:dyDescent="0.25">
      <c r="A61" s="15" t="s">
        <v>81</v>
      </c>
      <c r="B61" s="15">
        <v>2</v>
      </c>
      <c r="C61" s="9">
        <v>1</v>
      </c>
      <c r="D61" s="15" t="s">
        <v>21</v>
      </c>
      <c r="E61" s="15" t="s">
        <v>296</v>
      </c>
      <c r="F61" s="15" t="s">
        <v>49</v>
      </c>
      <c r="G61" s="1"/>
      <c r="H61" s="1"/>
      <c r="I61" s="1"/>
    </row>
    <row r="62" spans="1:9" x14ac:dyDescent="0.25">
      <c r="A62" s="15"/>
      <c r="B62" s="15">
        <v>1</v>
      </c>
      <c r="C62" s="15" t="s">
        <v>184</v>
      </c>
      <c r="D62" s="15"/>
      <c r="E62" s="15"/>
      <c r="F62" s="15"/>
      <c r="G62" s="1"/>
      <c r="H62" s="1"/>
      <c r="I62" s="1"/>
    </row>
    <row r="63" spans="1:9" x14ac:dyDescent="0.25">
      <c r="A63" s="15"/>
      <c r="B63" s="15"/>
      <c r="C63" s="15"/>
      <c r="D63" s="15"/>
      <c r="E63" s="15"/>
      <c r="F63" s="15"/>
      <c r="G63" s="1"/>
      <c r="H63" s="1"/>
      <c r="I63" s="1"/>
    </row>
    <row r="64" spans="1:9" x14ac:dyDescent="0.25">
      <c r="A64" s="15" t="s">
        <v>275</v>
      </c>
      <c r="B64" s="15">
        <f>B4+B7+B10+B13+B16+B19+B22+B25+B28+B31+B34+B37+B40+B43+B46+B49+B52+B55+B58+B61</f>
        <v>75</v>
      </c>
      <c r="C64" s="15"/>
      <c r="D64" s="15"/>
      <c r="E64" s="15"/>
      <c r="F64" s="15"/>
      <c r="G64" s="1"/>
      <c r="H64" s="1"/>
      <c r="I64" s="1"/>
    </row>
    <row r="65" spans="1:9" x14ac:dyDescent="0.25">
      <c r="A65" s="15" t="s">
        <v>292</v>
      </c>
      <c r="B65" s="15">
        <v>20</v>
      </c>
      <c r="C65" s="15"/>
      <c r="D65" s="15"/>
      <c r="E65" s="15"/>
      <c r="F65" s="15"/>
      <c r="G65" s="1"/>
      <c r="H65" s="1"/>
      <c r="I65" s="1"/>
    </row>
    <row r="66" spans="1:9" x14ac:dyDescent="0.25">
      <c r="G66" s="1"/>
      <c r="H66" s="1"/>
      <c r="I66" s="1"/>
    </row>
    <row r="67" spans="1:9" x14ac:dyDescent="0.25">
      <c r="G67" s="1"/>
      <c r="H67" s="1"/>
      <c r="I67" s="1"/>
    </row>
    <row r="68" spans="1:9" x14ac:dyDescent="0.25">
      <c r="G68" s="1"/>
      <c r="H68" s="1"/>
      <c r="I68" s="1"/>
    </row>
    <row r="69" spans="1:9" x14ac:dyDescent="0.25">
      <c r="G69" s="1"/>
      <c r="H69" s="1"/>
      <c r="I69" s="1"/>
    </row>
    <row r="70" spans="1:9" x14ac:dyDescent="0.25">
      <c r="G70" s="1"/>
      <c r="H70" s="1"/>
      <c r="I70" s="1"/>
    </row>
    <row r="71" spans="1:9" x14ac:dyDescent="0.25">
      <c r="G71" s="1"/>
      <c r="H71" s="1"/>
      <c r="I71" s="1"/>
    </row>
    <row r="72" spans="1:9" x14ac:dyDescent="0.25">
      <c r="G72" s="1"/>
      <c r="H72" s="1"/>
      <c r="I72" s="1"/>
    </row>
    <row r="73" spans="1:9" x14ac:dyDescent="0.25">
      <c r="G73" s="1"/>
      <c r="H73" s="1"/>
      <c r="I73" s="1"/>
    </row>
    <row r="74" spans="1:9" x14ac:dyDescent="0.25">
      <c r="G74" s="1"/>
      <c r="H74" s="1"/>
      <c r="I74" s="1"/>
    </row>
    <row r="75" spans="1:9" x14ac:dyDescent="0.25">
      <c r="G75" s="1"/>
      <c r="H75" s="1"/>
      <c r="I75" s="1"/>
    </row>
    <row r="76" spans="1:9" x14ac:dyDescent="0.25">
      <c r="G76" s="1"/>
      <c r="H76" s="1"/>
      <c r="I76" s="1"/>
    </row>
    <row r="77" spans="1:9" x14ac:dyDescent="0.25">
      <c r="G77" s="1"/>
      <c r="H77" s="1"/>
      <c r="I77" s="1"/>
    </row>
    <row r="78" spans="1:9" x14ac:dyDescent="0.25">
      <c r="G78" s="1"/>
      <c r="H78" s="1"/>
      <c r="I78" s="1"/>
    </row>
    <row r="79" spans="1:9" x14ac:dyDescent="0.25">
      <c r="G79" s="1"/>
      <c r="H79" s="1"/>
      <c r="I79" s="1"/>
    </row>
    <row r="80" spans="1:9" x14ac:dyDescent="0.25">
      <c r="G80" s="1"/>
      <c r="H80" s="1"/>
      <c r="I80" s="1"/>
    </row>
    <row r="81" spans="7:9" x14ac:dyDescent="0.25">
      <c r="G81" s="1"/>
      <c r="H81" s="1"/>
      <c r="I81" s="1"/>
    </row>
    <row r="82" spans="7:9" x14ac:dyDescent="0.25">
      <c r="G82" s="1"/>
      <c r="H82" s="1"/>
      <c r="I82" s="1"/>
    </row>
    <row r="83" spans="7:9" x14ac:dyDescent="0.25">
      <c r="G83" s="1"/>
      <c r="H83" s="1"/>
      <c r="I83" s="1"/>
    </row>
    <row r="84" spans="7:9" x14ac:dyDescent="0.25">
      <c r="G84" s="1"/>
      <c r="H84" s="1"/>
      <c r="I84" s="1"/>
    </row>
    <row r="85" spans="7:9" x14ac:dyDescent="0.25">
      <c r="G85" s="1"/>
      <c r="H85" s="1"/>
      <c r="I85" s="1"/>
    </row>
    <row r="86" spans="7:9" x14ac:dyDescent="0.25">
      <c r="G86" s="1"/>
      <c r="H86" s="1"/>
      <c r="I86" s="1"/>
    </row>
    <row r="87" spans="7:9" x14ac:dyDescent="0.25">
      <c r="G87" s="1"/>
      <c r="H87" s="1"/>
      <c r="I87" s="1"/>
    </row>
    <row r="88" spans="7:9" x14ac:dyDescent="0.25">
      <c r="G88" s="1"/>
      <c r="H88" s="1"/>
      <c r="I88" s="1"/>
    </row>
    <row r="89" spans="7:9" x14ac:dyDescent="0.25">
      <c r="G89" s="1"/>
      <c r="H89" s="1"/>
      <c r="I89" s="1"/>
    </row>
    <row r="90" spans="7:9" x14ac:dyDescent="0.25">
      <c r="G90" s="1"/>
      <c r="H90" s="1"/>
      <c r="I90" s="1"/>
    </row>
    <row r="91" spans="7:9" x14ac:dyDescent="0.25">
      <c r="G91" s="1"/>
      <c r="H91" s="1"/>
      <c r="I91" s="1"/>
    </row>
    <row r="92" spans="7:9" x14ac:dyDescent="0.25">
      <c r="G92" s="1"/>
      <c r="H92" s="1"/>
      <c r="I92" s="1"/>
    </row>
  </sheetData>
  <mergeCells count="2">
    <mergeCell ref="A2:F2"/>
    <mergeCell ref="B1:F1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5"/>
  <sheetViews>
    <sheetView workbookViewId="0">
      <pane xSplit="5" ySplit="3" topLeftCell="F4" activePane="bottomRight" state="frozen"/>
      <selection pane="topRight" activeCell="M1" sqref="M1"/>
      <selection pane="bottomLeft" activeCell="A3" sqref="A3"/>
      <selection pane="bottomRight" activeCell="C22" sqref="C22:C23"/>
    </sheetView>
  </sheetViews>
  <sheetFormatPr defaultRowHeight="15" x14ac:dyDescent="0.25"/>
  <cols>
    <col min="1" max="1" width="35.7109375" style="31" customWidth="1"/>
    <col min="2" max="6" width="9.7109375" style="31" customWidth="1"/>
    <col min="7" max="7" width="8.7109375" customWidth="1"/>
  </cols>
  <sheetData>
    <row r="1" spans="1:8" ht="114.75" customHeight="1" x14ac:dyDescent="0.25">
      <c r="A1" s="36"/>
      <c r="B1" s="41" t="s">
        <v>395</v>
      </c>
      <c r="C1" s="41"/>
      <c r="D1" s="41"/>
      <c r="E1" s="41"/>
      <c r="F1" s="41"/>
    </row>
    <row r="2" spans="1:8" ht="79.5" customHeight="1" x14ac:dyDescent="0.25">
      <c r="A2" s="40" t="s">
        <v>393</v>
      </c>
      <c r="B2" s="40"/>
      <c r="C2" s="40"/>
      <c r="D2" s="40"/>
      <c r="E2" s="40"/>
      <c r="F2" s="40"/>
    </row>
    <row r="3" spans="1:8" ht="152.25" customHeight="1" x14ac:dyDescent="0.25">
      <c r="A3" s="21" t="s">
        <v>342</v>
      </c>
      <c r="B3" s="19" t="s">
        <v>343</v>
      </c>
      <c r="C3" s="20" t="s">
        <v>4</v>
      </c>
      <c r="D3" s="20" t="s">
        <v>3</v>
      </c>
      <c r="E3" s="20" t="s">
        <v>2</v>
      </c>
      <c r="F3" s="20" t="s">
        <v>138</v>
      </c>
      <c r="G3" s="1"/>
      <c r="H3" s="1"/>
    </row>
    <row r="4" spans="1:8" ht="51.75" customHeight="1" x14ac:dyDescent="0.25">
      <c r="A4" s="15" t="s">
        <v>476</v>
      </c>
      <c r="B4" s="15">
        <v>12</v>
      </c>
      <c r="C4" s="15" t="s">
        <v>480</v>
      </c>
      <c r="D4" s="15" t="s">
        <v>479</v>
      </c>
      <c r="E4" s="15" t="s">
        <v>478</v>
      </c>
      <c r="F4" s="15" t="s">
        <v>477</v>
      </c>
      <c r="G4" s="1"/>
      <c r="H4" s="1"/>
    </row>
    <row r="5" spans="1:8" x14ac:dyDescent="0.25">
      <c r="A5" s="15"/>
      <c r="B5" s="15">
        <v>0</v>
      </c>
      <c r="C5" s="15" t="s">
        <v>179</v>
      </c>
      <c r="D5" s="15"/>
      <c r="E5" s="15"/>
      <c r="F5" s="15"/>
      <c r="G5" s="1"/>
      <c r="H5" s="1"/>
    </row>
    <row r="6" spans="1:8" x14ac:dyDescent="0.25">
      <c r="A6" s="15"/>
      <c r="B6" s="15"/>
      <c r="C6" s="15"/>
      <c r="D6" s="15"/>
      <c r="E6" s="15"/>
      <c r="F6" s="15"/>
      <c r="G6" s="1"/>
      <c r="H6" s="1"/>
    </row>
    <row r="7" spans="1:8" ht="38.25" x14ac:dyDescent="0.25">
      <c r="A7" s="15" t="s">
        <v>483</v>
      </c>
      <c r="B7" s="15">
        <v>10</v>
      </c>
      <c r="C7" s="15" t="s">
        <v>480</v>
      </c>
      <c r="D7" s="15" t="s">
        <v>125</v>
      </c>
      <c r="E7" s="15" t="s">
        <v>132</v>
      </c>
      <c r="F7" s="15" t="s">
        <v>464</v>
      </c>
      <c r="G7" s="1"/>
      <c r="H7" s="1"/>
    </row>
    <row r="8" spans="1:8" x14ac:dyDescent="0.25">
      <c r="A8" s="15"/>
      <c r="B8" s="15">
        <v>0</v>
      </c>
      <c r="C8" s="15" t="s">
        <v>179</v>
      </c>
      <c r="D8" s="15"/>
      <c r="E8" s="15"/>
      <c r="F8" s="15"/>
      <c r="G8" s="1"/>
      <c r="H8" s="1"/>
    </row>
    <row r="9" spans="1:8" x14ac:dyDescent="0.25">
      <c r="A9" s="15"/>
      <c r="B9" s="15"/>
      <c r="C9" s="9"/>
      <c r="D9" s="15"/>
      <c r="E9" s="15"/>
      <c r="F9" s="15"/>
      <c r="G9" s="1"/>
      <c r="H9" s="1"/>
    </row>
    <row r="10" spans="1:8" ht="38.25" x14ac:dyDescent="0.25">
      <c r="A10" s="15" t="s">
        <v>489</v>
      </c>
      <c r="B10" s="15">
        <v>8</v>
      </c>
      <c r="C10" s="15" t="s">
        <v>480</v>
      </c>
      <c r="D10" s="15" t="s">
        <v>125</v>
      </c>
      <c r="E10" s="15" t="s">
        <v>132</v>
      </c>
      <c r="F10" s="15" t="s">
        <v>464</v>
      </c>
      <c r="G10" s="1"/>
      <c r="H10" s="1"/>
    </row>
    <row r="11" spans="1:8" x14ac:dyDescent="0.25">
      <c r="A11" s="15"/>
      <c r="B11" s="15">
        <v>0</v>
      </c>
      <c r="C11" s="15" t="s">
        <v>179</v>
      </c>
      <c r="D11" s="15"/>
      <c r="E11" s="15"/>
      <c r="F11" s="15"/>
      <c r="G11" s="1"/>
      <c r="H11" s="1"/>
    </row>
    <row r="12" spans="1:8" x14ac:dyDescent="0.25">
      <c r="A12" s="15"/>
      <c r="B12" s="15"/>
      <c r="C12" s="15"/>
      <c r="D12" s="15"/>
      <c r="E12" s="15"/>
      <c r="F12" s="15"/>
      <c r="G12" s="1"/>
      <c r="H12" s="1"/>
    </row>
    <row r="13" spans="1:8" ht="140.25" x14ac:dyDescent="0.25">
      <c r="A13" s="15" t="s">
        <v>194</v>
      </c>
      <c r="B13" s="15">
        <v>4</v>
      </c>
      <c r="C13" s="15" t="s">
        <v>514</v>
      </c>
      <c r="D13" s="15" t="s">
        <v>125</v>
      </c>
      <c r="E13" s="15" t="s">
        <v>171</v>
      </c>
      <c r="F13" s="15" t="s">
        <v>8</v>
      </c>
      <c r="G13" s="1"/>
      <c r="H13" s="1"/>
    </row>
    <row r="14" spans="1:8" ht="38.25" x14ac:dyDescent="0.25">
      <c r="A14" s="15"/>
      <c r="B14" s="15">
        <v>3</v>
      </c>
      <c r="C14" s="15" t="s">
        <v>513</v>
      </c>
      <c r="D14" s="15"/>
      <c r="E14" s="15"/>
      <c r="F14" s="15"/>
      <c r="G14" s="1"/>
      <c r="H14" s="1"/>
    </row>
    <row r="15" spans="1:8" ht="51" x14ac:dyDescent="0.25">
      <c r="A15" s="15"/>
      <c r="B15" s="15">
        <v>0</v>
      </c>
      <c r="C15" s="15" t="s">
        <v>192</v>
      </c>
      <c r="D15" s="15"/>
      <c r="E15" s="15"/>
      <c r="F15" s="15"/>
      <c r="G15" s="1"/>
      <c r="H15" s="1"/>
    </row>
    <row r="16" spans="1:8" ht="51" x14ac:dyDescent="0.25">
      <c r="A16" s="15" t="s">
        <v>92</v>
      </c>
      <c r="B16" s="15">
        <v>3</v>
      </c>
      <c r="C16" s="15" t="s">
        <v>180</v>
      </c>
      <c r="D16" s="15" t="s">
        <v>21</v>
      </c>
      <c r="E16" s="15" t="s">
        <v>327</v>
      </c>
      <c r="F16" s="15" t="s">
        <v>10</v>
      </c>
      <c r="G16" s="1"/>
      <c r="H16" s="1"/>
    </row>
    <row r="17" spans="1:8" ht="25.5" x14ac:dyDescent="0.25">
      <c r="A17" s="15"/>
      <c r="B17" s="15">
        <v>2</v>
      </c>
      <c r="C17" s="15" t="s">
        <v>197</v>
      </c>
      <c r="D17" s="15"/>
      <c r="E17" s="15"/>
      <c r="F17" s="15"/>
      <c r="G17" s="1"/>
      <c r="H17" s="1"/>
    </row>
    <row r="18" spans="1:8" x14ac:dyDescent="0.25">
      <c r="A18" s="15"/>
      <c r="B18" s="15">
        <v>0</v>
      </c>
      <c r="C18" s="15" t="s">
        <v>179</v>
      </c>
      <c r="D18" s="15"/>
      <c r="E18" s="15"/>
      <c r="F18" s="15"/>
      <c r="G18" s="1"/>
      <c r="H18" s="1"/>
    </row>
    <row r="19" spans="1:8" ht="206.25" customHeight="1" x14ac:dyDescent="0.25">
      <c r="A19" s="15" t="s">
        <v>93</v>
      </c>
      <c r="B19" s="15">
        <v>4</v>
      </c>
      <c r="C19" s="15" t="s">
        <v>340</v>
      </c>
      <c r="D19" s="15" t="s">
        <v>21</v>
      </c>
      <c r="E19" s="15" t="s">
        <v>328</v>
      </c>
      <c r="F19" s="15" t="s">
        <v>9</v>
      </c>
      <c r="G19" s="1"/>
      <c r="H19" s="1"/>
    </row>
    <row r="20" spans="1:8" ht="25.5" x14ac:dyDescent="0.25">
      <c r="A20" s="15"/>
      <c r="B20" s="15">
        <v>2</v>
      </c>
      <c r="C20" s="15" t="s">
        <v>341</v>
      </c>
      <c r="D20" s="15"/>
      <c r="E20" s="15"/>
      <c r="F20" s="15"/>
      <c r="G20" s="1"/>
      <c r="H20" s="1"/>
    </row>
    <row r="21" spans="1:8" x14ac:dyDescent="0.25">
      <c r="A21" s="15"/>
      <c r="B21" s="15">
        <v>0</v>
      </c>
      <c r="C21" s="15" t="s">
        <v>254</v>
      </c>
      <c r="D21" s="15"/>
      <c r="E21" s="15"/>
      <c r="F21" s="15"/>
      <c r="G21" s="1"/>
      <c r="H21" s="1"/>
    </row>
    <row r="22" spans="1:8" ht="38.25" x14ac:dyDescent="0.25">
      <c r="A22" s="15" t="s">
        <v>170</v>
      </c>
      <c r="B22" s="15">
        <v>5</v>
      </c>
      <c r="C22" s="15" t="s">
        <v>517</v>
      </c>
      <c r="D22" s="15" t="s">
        <v>125</v>
      </c>
      <c r="E22" s="15" t="s">
        <v>126</v>
      </c>
      <c r="F22" s="15" t="s">
        <v>500</v>
      </c>
      <c r="G22" s="1"/>
      <c r="H22" s="1"/>
    </row>
    <row r="23" spans="1:8" ht="25.5" x14ac:dyDescent="0.25">
      <c r="A23" s="15"/>
      <c r="B23" s="15">
        <v>0</v>
      </c>
      <c r="C23" s="15" t="s">
        <v>518</v>
      </c>
      <c r="D23" s="15"/>
      <c r="E23" s="15"/>
      <c r="F23" s="15"/>
      <c r="G23" s="1"/>
      <c r="H23" s="1"/>
    </row>
    <row r="24" spans="1:8" x14ac:dyDescent="0.25">
      <c r="A24" s="15"/>
      <c r="B24" s="15"/>
      <c r="C24" s="15"/>
      <c r="D24" s="15"/>
      <c r="E24" s="15"/>
      <c r="F24" s="15"/>
      <c r="G24" s="1"/>
      <c r="H24" s="1"/>
    </row>
    <row r="25" spans="1:8" ht="229.5" x14ac:dyDescent="0.25">
      <c r="A25" s="15" t="s">
        <v>134</v>
      </c>
      <c r="B25" s="15">
        <v>3</v>
      </c>
      <c r="C25" s="15" t="s">
        <v>88</v>
      </c>
      <c r="D25" s="15" t="s">
        <v>21</v>
      </c>
      <c r="E25" s="15" t="s">
        <v>133</v>
      </c>
      <c r="F25" s="15" t="s">
        <v>326</v>
      </c>
      <c r="G25" s="1"/>
      <c r="H25" s="1"/>
    </row>
    <row r="26" spans="1:8" ht="25.5" x14ac:dyDescent="0.25">
      <c r="A26" s="15"/>
      <c r="B26" s="15">
        <v>2</v>
      </c>
      <c r="C26" s="15" t="s">
        <v>202</v>
      </c>
      <c r="D26" s="15"/>
      <c r="E26" s="15"/>
      <c r="F26" s="15"/>
      <c r="G26" s="1"/>
      <c r="H26" s="1"/>
    </row>
    <row r="27" spans="1:8" x14ac:dyDescent="0.25">
      <c r="A27" s="15"/>
      <c r="B27" s="15">
        <v>0</v>
      </c>
      <c r="C27" s="15" t="s">
        <v>203</v>
      </c>
      <c r="D27" s="15"/>
      <c r="E27" s="15"/>
      <c r="F27" s="15"/>
      <c r="G27" s="1"/>
      <c r="H27" s="1"/>
    </row>
    <row r="28" spans="1:8" ht="51" x14ac:dyDescent="0.25">
      <c r="A28" s="15" t="s">
        <v>85</v>
      </c>
      <c r="B28" s="15">
        <v>3</v>
      </c>
      <c r="C28" s="15" t="s">
        <v>87</v>
      </c>
      <c r="D28" s="15" t="s">
        <v>128</v>
      </c>
      <c r="E28" s="15" t="s">
        <v>131</v>
      </c>
      <c r="F28" s="15" t="s">
        <v>5</v>
      </c>
      <c r="G28" s="1"/>
      <c r="H28" s="1"/>
    </row>
    <row r="29" spans="1:8" ht="25.5" x14ac:dyDescent="0.25">
      <c r="A29" s="15"/>
      <c r="B29" s="15">
        <v>2</v>
      </c>
      <c r="C29" s="15" t="s">
        <v>204</v>
      </c>
      <c r="D29" s="15"/>
      <c r="E29" s="15"/>
      <c r="F29" s="15"/>
      <c r="G29" s="1"/>
      <c r="H29" s="1"/>
    </row>
    <row r="30" spans="1:8" x14ac:dyDescent="0.25">
      <c r="A30" s="15"/>
      <c r="B30" s="15">
        <v>0</v>
      </c>
      <c r="C30" s="15" t="s">
        <v>205</v>
      </c>
      <c r="D30" s="15"/>
      <c r="E30" s="15"/>
      <c r="F30" s="15"/>
      <c r="G30" s="1"/>
      <c r="H30" s="1"/>
    </row>
    <row r="31" spans="1:8" ht="41.25" customHeight="1" x14ac:dyDescent="0.25">
      <c r="A31" s="15" t="s">
        <v>94</v>
      </c>
      <c r="B31" s="15">
        <v>5</v>
      </c>
      <c r="C31" s="15" t="s">
        <v>101</v>
      </c>
      <c r="D31" s="15" t="s">
        <v>163</v>
      </c>
      <c r="E31" s="15"/>
      <c r="F31" s="15" t="s">
        <v>285</v>
      </c>
      <c r="G31" s="1"/>
      <c r="H31" s="1"/>
    </row>
    <row r="32" spans="1:8" x14ac:dyDescent="0.25">
      <c r="A32" s="15"/>
      <c r="B32" s="15">
        <v>0</v>
      </c>
      <c r="C32" s="15" t="s">
        <v>100</v>
      </c>
      <c r="D32" s="15"/>
      <c r="E32" s="15"/>
      <c r="F32" s="15"/>
      <c r="G32" s="1"/>
      <c r="H32" s="1"/>
    </row>
    <row r="33" spans="1:8" x14ac:dyDescent="0.25">
      <c r="A33" s="15"/>
      <c r="B33" s="15"/>
      <c r="C33" s="15"/>
      <c r="D33" s="15"/>
      <c r="E33" s="15"/>
      <c r="F33" s="15"/>
      <c r="G33" s="1"/>
      <c r="H33" s="1"/>
    </row>
    <row r="34" spans="1:8" ht="51" x14ac:dyDescent="0.25">
      <c r="A34" s="15" t="s">
        <v>84</v>
      </c>
      <c r="B34" s="15">
        <v>5</v>
      </c>
      <c r="C34" s="9" t="s">
        <v>480</v>
      </c>
      <c r="D34" s="15" t="s">
        <v>21</v>
      </c>
      <c r="E34" s="15" t="s">
        <v>501</v>
      </c>
      <c r="F34" s="15" t="s">
        <v>468</v>
      </c>
      <c r="G34" s="1"/>
      <c r="H34" s="1"/>
    </row>
    <row r="35" spans="1:8" x14ac:dyDescent="0.25">
      <c r="A35" s="15"/>
      <c r="B35" s="15">
        <v>0</v>
      </c>
      <c r="C35" s="15" t="s">
        <v>179</v>
      </c>
      <c r="D35" s="15"/>
      <c r="E35" s="15"/>
      <c r="F35" s="15"/>
      <c r="G35" s="1"/>
      <c r="H35" s="1"/>
    </row>
    <row r="36" spans="1:8" x14ac:dyDescent="0.25">
      <c r="A36" s="15"/>
      <c r="B36" s="15"/>
      <c r="C36" s="15"/>
      <c r="D36" s="15"/>
      <c r="E36" s="15"/>
      <c r="F36" s="15"/>
      <c r="G36" s="1"/>
      <c r="H36" s="1"/>
    </row>
    <row r="37" spans="1:8" ht="63.75" x14ac:dyDescent="0.25">
      <c r="A37" s="15" t="s">
        <v>172</v>
      </c>
      <c r="B37" s="15">
        <v>4</v>
      </c>
      <c r="C37" s="9">
        <v>0</v>
      </c>
      <c r="D37" s="15" t="s">
        <v>21</v>
      </c>
      <c r="E37" s="15" t="s">
        <v>32</v>
      </c>
      <c r="F37" s="15" t="s">
        <v>333</v>
      </c>
      <c r="G37" s="1"/>
      <c r="H37" s="1"/>
    </row>
    <row r="38" spans="1:8" x14ac:dyDescent="0.25">
      <c r="A38" s="15"/>
      <c r="B38" s="15">
        <v>0</v>
      </c>
      <c r="C38" s="15" t="s">
        <v>158</v>
      </c>
      <c r="D38" s="15"/>
      <c r="E38" s="15"/>
      <c r="F38" s="15"/>
      <c r="G38" s="1"/>
      <c r="H38" s="1"/>
    </row>
    <row r="39" spans="1:8" x14ac:dyDescent="0.25">
      <c r="A39" s="15"/>
      <c r="B39" s="15"/>
      <c r="C39" s="15"/>
      <c r="D39" s="15"/>
      <c r="E39" s="15"/>
      <c r="F39" s="15"/>
      <c r="G39" s="1"/>
      <c r="H39" s="1"/>
    </row>
    <row r="40" spans="1:8" ht="63.75" x14ac:dyDescent="0.25">
      <c r="A40" s="15" t="s">
        <v>34</v>
      </c>
      <c r="B40" s="15">
        <v>5</v>
      </c>
      <c r="C40" s="15" t="s">
        <v>514</v>
      </c>
      <c r="D40" s="15" t="s">
        <v>21</v>
      </c>
      <c r="E40" s="15"/>
      <c r="F40" s="15" t="s">
        <v>334</v>
      </c>
      <c r="G40" s="1"/>
      <c r="H40" s="1"/>
    </row>
    <row r="41" spans="1:8" ht="38.25" x14ac:dyDescent="0.25">
      <c r="A41" s="15"/>
      <c r="B41" s="15">
        <v>2</v>
      </c>
      <c r="C41" s="15" t="s">
        <v>513</v>
      </c>
      <c r="D41" s="15"/>
      <c r="E41" s="15"/>
      <c r="F41" s="15"/>
      <c r="G41" s="1"/>
      <c r="H41" s="1"/>
    </row>
    <row r="42" spans="1:8" ht="51" x14ac:dyDescent="0.25">
      <c r="A42" s="15"/>
      <c r="B42" s="15">
        <v>0</v>
      </c>
      <c r="C42" s="15" t="s">
        <v>192</v>
      </c>
      <c r="D42" s="15"/>
      <c r="E42" s="15"/>
      <c r="F42" s="15"/>
      <c r="G42" s="1"/>
      <c r="H42" s="1"/>
    </row>
    <row r="43" spans="1:8" ht="165.75" x14ac:dyDescent="0.25">
      <c r="A43" s="15" t="s">
        <v>175</v>
      </c>
      <c r="B43" s="15">
        <v>2</v>
      </c>
      <c r="C43" s="9">
        <v>1</v>
      </c>
      <c r="D43" s="15" t="s">
        <v>125</v>
      </c>
      <c r="E43" s="15" t="s">
        <v>12</v>
      </c>
      <c r="F43" s="15" t="s">
        <v>300</v>
      </c>
      <c r="G43" s="1"/>
      <c r="H43" s="1"/>
    </row>
    <row r="44" spans="1:8" ht="25.5" x14ac:dyDescent="0.25">
      <c r="A44" s="15"/>
      <c r="B44" s="15">
        <v>0</v>
      </c>
      <c r="C44" s="9" t="s">
        <v>249</v>
      </c>
      <c r="D44" s="15"/>
      <c r="E44" s="15"/>
      <c r="F44" s="15"/>
      <c r="G44" s="1"/>
      <c r="H44" s="1"/>
    </row>
    <row r="45" spans="1:8" x14ac:dyDescent="0.25">
      <c r="A45" s="15"/>
      <c r="B45" s="15"/>
      <c r="C45" s="9"/>
      <c r="D45" s="15"/>
      <c r="E45" s="15"/>
      <c r="F45" s="15"/>
      <c r="G45" s="1"/>
      <c r="H45" s="1"/>
    </row>
    <row r="46" spans="1:8" ht="204" x14ac:dyDescent="0.25">
      <c r="A46" s="15" t="s">
        <v>176</v>
      </c>
      <c r="B46" s="15">
        <v>2</v>
      </c>
      <c r="C46" s="9">
        <v>1</v>
      </c>
      <c r="D46" s="15" t="s">
        <v>125</v>
      </c>
      <c r="E46" s="15" t="s">
        <v>13</v>
      </c>
      <c r="F46" s="15" t="s">
        <v>301</v>
      </c>
      <c r="G46" s="1"/>
      <c r="H46" s="1"/>
    </row>
    <row r="47" spans="1:8" ht="25.5" x14ac:dyDescent="0.25">
      <c r="A47" s="15"/>
      <c r="B47" s="15">
        <v>1</v>
      </c>
      <c r="C47" s="15" t="s">
        <v>197</v>
      </c>
      <c r="D47" s="15"/>
      <c r="E47" s="15"/>
      <c r="F47" s="15"/>
      <c r="G47" s="1"/>
      <c r="H47" s="1"/>
    </row>
    <row r="48" spans="1:8" x14ac:dyDescent="0.25">
      <c r="A48" s="15"/>
      <c r="B48" s="15">
        <v>0</v>
      </c>
      <c r="C48" s="15" t="s">
        <v>179</v>
      </c>
      <c r="D48" s="15"/>
      <c r="E48" s="15"/>
      <c r="F48" s="15"/>
      <c r="G48" s="1"/>
      <c r="H48" s="1"/>
    </row>
    <row r="49" spans="1:8" x14ac:dyDescent="0.25">
      <c r="A49" s="15" t="s">
        <v>275</v>
      </c>
      <c r="B49" s="15">
        <f>B4+B7+B10+B13+B16+B19+B22+B25+B28+B31+B34+B37++B40+B43+B46</f>
        <v>75</v>
      </c>
      <c r="C49" s="15"/>
      <c r="D49" s="15"/>
      <c r="E49" s="15"/>
      <c r="F49" s="15"/>
      <c r="G49" s="1"/>
      <c r="H49" s="1"/>
    </row>
    <row r="50" spans="1:8" x14ac:dyDescent="0.25">
      <c r="A50" s="15" t="s">
        <v>292</v>
      </c>
      <c r="B50" s="15">
        <v>15</v>
      </c>
      <c r="C50" s="15"/>
      <c r="D50" s="15"/>
      <c r="E50" s="15"/>
      <c r="F50" s="15"/>
      <c r="G50" s="1"/>
      <c r="H50" s="1"/>
    </row>
    <row r="51" spans="1:8" x14ac:dyDescent="0.25">
      <c r="A51" s="18"/>
      <c r="B51" s="18"/>
      <c r="C51" s="18"/>
      <c r="D51" s="18"/>
      <c r="E51" s="18"/>
      <c r="F51" s="18"/>
      <c r="G51" s="1"/>
      <c r="H51" s="1"/>
    </row>
    <row r="52" spans="1:8" x14ac:dyDescent="0.25">
      <c r="A52" s="18"/>
      <c r="B52" s="18"/>
      <c r="C52" s="18"/>
      <c r="D52" s="18"/>
      <c r="E52" s="18"/>
      <c r="F52" s="18"/>
      <c r="G52" s="1"/>
      <c r="H52" s="1"/>
    </row>
    <row r="53" spans="1:8" x14ac:dyDescent="0.25">
      <c r="A53" s="18"/>
      <c r="B53" s="18"/>
      <c r="C53" s="18"/>
      <c r="D53" s="18"/>
      <c r="E53" s="18"/>
      <c r="F53" s="18"/>
      <c r="G53" s="1"/>
      <c r="H53" s="1"/>
    </row>
    <row r="54" spans="1:8" x14ac:dyDescent="0.25">
      <c r="A54" s="18"/>
      <c r="B54" s="18"/>
      <c r="C54" s="18"/>
      <c r="D54" s="18"/>
      <c r="E54" s="18"/>
      <c r="F54" s="18"/>
      <c r="G54" s="1"/>
      <c r="H54" s="1"/>
    </row>
    <row r="55" spans="1:8" x14ac:dyDescent="0.25">
      <c r="A55" s="18"/>
      <c r="B55" s="18"/>
      <c r="C55" s="18"/>
      <c r="D55" s="18"/>
      <c r="E55" s="18"/>
      <c r="F55" s="18"/>
      <c r="G55" s="1"/>
      <c r="H55" s="1"/>
    </row>
    <row r="56" spans="1:8" x14ac:dyDescent="0.25">
      <c r="A56" s="18"/>
      <c r="B56" s="18"/>
      <c r="C56" s="18"/>
      <c r="D56" s="18"/>
      <c r="E56" s="18"/>
      <c r="F56" s="18"/>
      <c r="G56" s="1"/>
      <c r="H56" s="1"/>
    </row>
    <row r="57" spans="1:8" x14ac:dyDescent="0.25">
      <c r="A57" s="18"/>
      <c r="B57" s="18"/>
      <c r="C57" s="18"/>
      <c r="D57" s="18"/>
      <c r="E57" s="18"/>
      <c r="F57" s="18"/>
      <c r="G57" s="1"/>
      <c r="H57" s="1"/>
    </row>
    <row r="58" spans="1:8" x14ac:dyDescent="0.25">
      <c r="A58" s="18"/>
      <c r="B58" s="18"/>
      <c r="C58" s="18"/>
      <c r="D58" s="18"/>
      <c r="E58" s="18"/>
      <c r="F58" s="18"/>
      <c r="G58" s="1"/>
      <c r="H58" s="1"/>
    </row>
    <row r="59" spans="1:8" x14ac:dyDescent="0.25">
      <c r="A59" s="18"/>
      <c r="B59" s="18"/>
      <c r="C59" s="18"/>
      <c r="D59" s="18"/>
      <c r="E59" s="18"/>
      <c r="F59" s="18"/>
      <c r="G59" s="1"/>
      <c r="H59" s="1"/>
    </row>
    <row r="60" spans="1:8" x14ac:dyDescent="0.25">
      <c r="A60" s="18"/>
      <c r="B60" s="18"/>
      <c r="C60" s="18"/>
      <c r="D60" s="18"/>
      <c r="E60" s="18"/>
      <c r="F60" s="18"/>
      <c r="G60" s="1"/>
      <c r="H60" s="1"/>
    </row>
    <row r="61" spans="1:8" x14ac:dyDescent="0.25">
      <c r="A61" s="18"/>
      <c r="B61" s="18"/>
      <c r="C61" s="18"/>
      <c r="D61" s="18"/>
      <c r="E61" s="18"/>
      <c r="F61" s="18"/>
      <c r="G61" s="1"/>
      <c r="H61" s="1"/>
    </row>
    <row r="62" spans="1:8" x14ac:dyDescent="0.25">
      <c r="A62" s="18"/>
      <c r="B62" s="18"/>
      <c r="C62" s="18"/>
      <c r="D62" s="18"/>
      <c r="E62" s="18"/>
      <c r="F62" s="18"/>
      <c r="G62" s="1"/>
      <c r="H62" s="1"/>
    </row>
    <row r="63" spans="1:8" x14ac:dyDescent="0.25">
      <c r="A63" s="18"/>
      <c r="B63" s="18"/>
      <c r="C63" s="18"/>
      <c r="D63" s="18"/>
      <c r="E63" s="18"/>
      <c r="F63" s="18"/>
      <c r="G63" s="1"/>
      <c r="H63" s="1"/>
    </row>
    <row r="64" spans="1:8" x14ac:dyDescent="0.25">
      <c r="A64" s="18"/>
      <c r="B64" s="18"/>
      <c r="C64" s="18"/>
      <c r="D64" s="18"/>
      <c r="E64" s="18"/>
      <c r="F64" s="18"/>
      <c r="G64" s="1"/>
      <c r="H64" s="1"/>
    </row>
    <row r="65" spans="1:8" x14ac:dyDescent="0.25">
      <c r="A65" s="18"/>
      <c r="B65" s="18"/>
      <c r="C65" s="18"/>
      <c r="D65" s="18"/>
      <c r="E65" s="18"/>
      <c r="F65" s="18"/>
      <c r="G65" s="1"/>
      <c r="H65" s="1"/>
    </row>
    <row r="66" spans="1:8" x14ac:dyDescent="0.25">
      <c r="A66" s="18"/>
      <c r="B66" s="18"/>
      <c r="C66" s="18"/>
      <c r="D66" s="18"/>
      <c r="E66" s="18"/>
      <c r="F66" s="18"/>
      <c r="G66" s="1"/>
      <c r="H66" s="1"/>
    </row>
    <row r="67" spans="1:8" x14ac:dyDescent="0.25">
      <c r="A67" s="18"/>
      <c r="B67" s="18"/>
      <c r="C67" s="18"/>
      <c r="D67" s="18"/>
      <c r="E67" s="18"/>
      <c r="F67" s="18"/>
      <c r="G67" s="1"/>
      <c r="H67" s="1"/>
    </row>
    <row r="68" spans="1:8" x14ac:dyDescent="0.25">
      <c r="A68" s="18"/>
      <c r="B68" s="18"/>
      <c r="C68" s="18"/>
      <c r="D68" s="18"/>
      <c r="E68" s="18"/>
      <c r="F68" s="18"/>
      <c r="G68" s="1"/>
      <c r="H68" s="1"/>
    </row>
    <row r="69" spans="1:8" x14ac:dyDescent="0.25">
      <c r="A69" s="18"/>
      <c r="B69" s="18"/>
      <c r="C69" s="18"/>
      <c r="D69" s="18"/>
      <c r="E69" s="18"/>
      <c r="F69" s="18"/>
      <c r="G69" s="1"/>
      <c r="H69" s="1"/>
    </row>
    <row r="70" spans="1:8" x14ac:dyDescent="0.25">
      <c r="A70" s="18"/>
      <c r="B70" s="18"/>
      <c r="C70" s="18"/>
      <c r="D70" s="18"/>
      <c r="E70" s="18"/>
      <c r="F70" s="18"/>
      <c r="G70" s="1"/>
      <c r="H70" s="1"/>
    </row>
    <row r="71" spans="1:8" x14ac:dyDescent="0.25">
      <c r="A71" s="18"/>
      <c r="B71" s="18"/>
      <c r="C71" s="18"/>
      <c r="D71" s="18"/>
      <c r="E71" s="18"/>
      <c r="F71" s="18"/>
      <c r="G71" s="1"/>
      <c r="H71" s="1"/>
    </row>
    <row r="72" spans="1:8" x14ac:dyDescent="0.25">
      <c r="A72" s="18"/>
      <c r="B72" s="18"/>
      <c r="C72" s="18"/>
      <c r="D72" s="18"/>
      <c r="E72" s="18"/>
      <c r="F72" s="18"/>
      <c r="G72" s="1"/>
      <c r="H72" s="1"/>
    </row>
    <row r="73" spans="1:8" x14ac:dyDescent="0.25">
      <c r="A73" s="18"/>
      <c r="B73" s="18"/>
      <c r="C73" s="18"/>
      <c r="D73" s="18"/>
      <c r="E73" s="18"/>
      <c r="F73" s="18"/>
      <c r="G73" s="1"/>
      <c r="H73" s="1"/>
    </row>
    <row r="74" spans="1:8" x14ac:dyDescent="0.25">
      <c r="A74" s="18"/>
      <c r="B74" s="18"/>
      <c r="C74" s="18"/>
      <c r="D74" s="18"/>
      <c r="E74" s="18"/>
      <c r="F74" s="18"/>
      <c r="G74" s="1"/>
      <c r="H74" s="1"/>
    </row>
    <row r="75" spans="1:8" x14ac:dyDescent="0.25">
      <c r="A75" s="18"/>
      <c r="B75" s="18"/>
      <c r="C75" s="18"/>
      <c r="D75" s="18"/>
      <c r="E75" s="18"/>
      <c r="F75" s="18"/>
      <c r="G75" s="1"/>
      <c r="H75" s="1"/>
    </row>
    <row r="76" spans="1:8" x14ac:dyDescent="0.25">
      <c r="A76" s="18"/>
      <c r="B76" s="18"/>
      <c r="C76" s="18"/>
      <c r="D76" s="18"/>
      <c r="E76" s="18"/>
      <c r="F76" s="18"/>
      <c r="G76" s="1"/>
      <c r="H76" s="1"/>
    </row>
    <row r="77" spans="1:8" x14ac:dyDescent="0.25">
      <c r="A77" s="18"/>
      <c r="B77" s="18"/>
      <c r="C77" s="18"/>
      <c r="D77" s="18"/>
      <c r="E77" s="18"/>
      <c r="F77" s="18"/>
      <c r="G77" s="1"/>
      <c r="H77" s="1"/>
    </row>
    <row r="78" spans="1:8" x14ac:dyDescent="0.25">
      <c r="A78" s="18"/>
      <c r="B78" s="18"/>
      <c r="C78" s="18"/>
      <c r="D78" s="18"/>
      <c r="E78" s="18"/>
      <c r="F78" s="18"/>
      <c r="G78" s="1"/>
      <c r="H78" s="1"/>
    </row>
    <row r="79" spans="1:8" x14ac:dyDescent="0.25">
      <c r="A79" s="18"/>
      <c r="B79" s="18"/>
      <c r="C79" s="18"/>
      <c r="D79" s="18"/>
      <c r="E79" s="18"/>
      <c r="F79" s="18"/>
      <c r="G79" s="1"/>
      <c r="H79" s="1"/>
    </row>
    <row r="80" spans="1:8" x14ac:dyDescent="0.25">
      <c r="A80" s="18"/>
      <c r="B80" s="18"/>
      <c r="C80" s="18"/>
      <c r="D80" s="18"/>
      <c r="E80" s="18"/>
      <c r="F80" s="18"/>
      <c r="G80" s="1"/>
      <c r="H80" s="1"/>
    </row>
    <row r="81" spans="1:8" x14ac:dyDescent="0.25">
      <c r="A81" s="18"/>
      <c r="B81" s="18"/>
      <c r="C81" s="18"/>
      <c r="D81" s="18"/>
      <c r="E81" s="18"/>
      <c r="F81" s="18"/>
      <c r="G81" s="1"/>
      <c r="H81" s="1"/>
    </row>
    <row r="82" spans="1:8" x14ac:dyDescent="0.25">
      <c r="A82" s="18"/>
      <c r="B82" s="18"/>
      <c r="C82" s="18"/>
      <c r="D82" s="18"/>
      <c r="E82" s="18"/>
      <c r="F82" s="18"/>
      <c r="G82" s="1"/>
      <c r="H82" s="1"/>
    </row>
    <row r="83" spans="1:8" x14ac:dyDescent="0.25">
      <c r="A83" s="18"/>
      <c r="B83" s="18"/>
      <c r="C83" s="18"/>
      <c r="D83" s="18"/>
      <c r="E83" s="18"/>
      <c r="F83" s="18"/>
      <c r="G83" s="1"/>
      <c r="H83" s="1"/>
    </row>
    <row r="84" spans="1:8" x14ac:dyDescent="0.25">
      <c r="A84" s="18"/>
      <c r="B84" s="18"/>
      <c r="C84" s="18"/>
      <c r="D84" s="18"/>
      <c r="E84" s="18"/>
      <c r="F84" s="18"/>
      <c r="G84" s="1"/>
      <c r="H84" s="1"/>
    </row>
    <row r="85" spans="1:8" x14ac:dyDescent="0.25">
      <c r="A85" s="18"/>
      <c r="B85" s="18"/>
      <c r="C85" s="18"/>
      <c r="D85" s="18"/>
      <c r="E85" s="18"/>
      <c r="F85" s="18"/>
      <c r="G85" s="1"/>
      <c r="H85" s="1"/>
    </row>
    <row r="86" spans="1:8" x14ac:dyDescent="0.25">
      <c r="A86" s="18"/>
      <c r="B86" s="18"/>
      <c r="C86" s="18"/>
      <c r="D86" s="18"/>
      <c r="E86" s="18"/>
      <c r="F86" s="18"/>
      <c r="G86" s="1"/>
      <c r="H86" s="1"/>
    </row>
    <row r="87" spans="1:8" x14ac:dyDescent="0.25">
      <c r="A87" s="18"/>
      <c r="B87" s="18"/>
      <c r="C87" s="18"/>
      <c r="D87" s="18"/>
      <c r="E87" s="18"/>
      <c r="F87" s="18"/>
      <c r="G87" s="1"/>
      <c r="H87" s="1"/>
    </row>
    <row r="88" spans="1:8" x14ac:dyDescent="0.25">
      <c r="A88" s="18"/>
      <c r="B88" s="18"/>
      <c r="C88" s="18"/>
      <c r="D88" s="18"/>
      <c r="E88" s="18"/>
      <c r="F88" s="18"/>
      <c r="G88" s="1"/>
      <c r="H88" s="1"/>
    </row>
    <row r="89" spans="1:8" x14ac:dyDescent="0.25">
      <c r="A89" s="18"/>
      <c r="B89" s="18"/>
      <c r="C89" s="18"/>
      <c r="D89" s="18"/>
      <c r="E89" s="18"/>
      <c r="F89" s="18"/>
      <c r="G89" s="1"/>
      <c r="H89" s="1"/>
    </row>
    <row r="90" spans="1:8" x14ac:dyDescent="0.25">
      <c r="A90" s="18"/>
      <c r="B90" s="18"/>
      <c r="C90" s="18"/>
      <c r="D90" s="18"/>
      <c r="E90" s="18"/>
      <c r="F90" s="18"/>
      <c r="G90" s="1"/>
      <c r="H90" s="1"/>
    </row>
    <row r="91" spans="1:8" x14ac:dyDescent="0.25">
      <c r="A91" s="18"/>
      <c r="B91" s="18"/>
      <c r="C91" s="18"/>
      <c r="D91" s="18"/>
      <c r="E91" s="18"/>
      <c r="F91" s="18"/>
      <c r="G91" s="1"/>
      <c r="H91" s="1"/>
    </row>
    <row r="92" spans="1:8" x14ac:dyDescent="0.25">
      <c r="A92" s="18"/>
      <c r="B92" s="18"/>
      <c r="C92" s="18"/>
      <c r="D92" s="18"/>
      <c r="E92" s="18"/>
      <c r="F92" s="18"/>
      <c r="G92" s="1"/>
      <c r="H92" s="1"/>
    </row>
    <row r="93" spans="1:8" x14ac:dyDescent="0.25">
      <c r="A93" s="18"/>
      <c r="B93" s="18"/>
      <c r="C93" s="18"/>
      <c r="D93" s="18"/>
      <c r="E93" s="18"/>
      <c r="F93" s="18"/>
      <c r="G93" s="1"/>
      <c r="H93" s="1"/>
    </row>
    <row r="94" spans="1:8" x14ac:dyDescent="0.25">
      <c r="A94" s="18"/>
      <c r="B94" s="18"/>
      <c r="C94" s="18"/>
      <c r="D94" s="18"/>
      <c r="E94" s="18"/>
      <c r="F94" s="18"/>
      <c r="G94" s="1"/>
      <c r="H94" s="1"/>
    </row>
    <row r="95" spans="1:8" x14ac:dyDescent="0.25">
      <c r="A95" s="18"/>
      <c r="B95" s="18"/>
      <c r="C95" s="18"/>
      <c r="D95" s="18"/>
      <c r="E95" s="18"/>
      <c r="F95" s="18"/>
      <c r="G95" s="1"/>
      <c r="H95" s="1"/>
    </row>
    <row r="96" spans="1:8" x14ac:dyDescent="0.25">
      <c r="A96" s="18"/>
      <c r="B96" s="18"/>
      <c r="C96" s="18"/>
      <c r="D96" s="18"/>
      <c r="E96" s="18"/>
      <c r="F96" s="18"/>
      <c r="G96" s="1"/>
      <c r="H96" s="1"/>
    </row>
    <row r="97" spans="1:8" x14ac:dyDescent="0.25">
      <c r="A97" s="18"/>
      <c r="B97" s="18"/>
      <c r="C97" s="18"/>
      <c r="D97" s="18"/>
      <c r="E97" s="18"/>
      <c r="F97" s="18"/>
      <c r="G97" s="1"/>
      <c r="H97" s="1"/>
    </row>
    <row r="98" spans="1:8" x14ac:dyDescent="0.25">
      <c r="A98" s="18"/>
      <c r="B98" s="18"/>
      <c r="C98" s="18"/>
      <c r="D98" s="18"/>
      <c r="E98" s="18"/>
      <c r="F98" s="18"/>
      <c r="G98" s="1"/>
      <c r="H98" s="1"/>
    </row>
    <row r="99" spans="1:8" x14ac:dyDescent="0.25">
      <c r="A99" s="18"/>
      <c r="B99" s="18"/>
      <c r="C99" s="18"/>
      <c r="D99" s="18"/>
      <c r="E99" s="18"/>
      <c r="F99" s="18"/>
      <c r="G99" s="1"/>
      <c r="H99" s="1"/>
    </row>
    <row r="100" spans="1:8" x14ac:dyDescent="0.25">
      <c r="A100" s="18"/>
      <c r="B100" s="18"/>
      <c r="C100" s="18"/>
      <c r="D100" s="18"/>
      <c r="E100" s="18"/>
      <c r="F100" s="18"/>
      <c r="G100" s="1"/>
      <c r="H100" s="1"/>
    </row>
    <row r="101" spans="1:8" x14ac:dyDescent="0.25">
      <c r="A101" s="18"/>
      <c r="B101" s="18"/>
      <c r="C101" s="18"/>
      <c r="D101" s="18"/>
      <c r="E101" s="18"/>
      <c r="F101" s="18"/>
      <c r="G101" s="1"/>
      <c r="H101" s="1"/>
    </row>
    <row r="102" spans="1:8" x14ac:dyDescent="0.25">
      <c r="A102" s="18"/>
      <c r="B102" s="18"/>
      <c r="C102" s="18"/>
      <c r="D102" s="18"/>
      <c r="E102" s="18"/>
      <c r="F102" s="18"/>
      <c r="G102" s="1"/>
      <c r="H102" s="1"/>
    </row>
    <row r="103" spans="1:8" x14ac:dyDescent="0.25">
      <c r="A103" s="18"/>
      <c r="B103" s="18"/>
      <c r="C103" s="18"/>
      <c r="D103" s="18"/>
      <c r="E103" s="18"/>
      <c r="F103" s="18"/>
      <c r="G103" s="1"/>
      <c r="H103" s="1"/>
    </row>
    <row r="104" spans="1:8" x14ac:dyDescent="0.25">
      <c r="A104" s="18"/>
      <c r="B104" s="18"/>
      <c r="C104" s="18"/>
      <c r="D104" s="18"/>
      <c r="E104" s="18"/>
      <c r="F104" s="18"/>
      <c r="G104" s="1"/>
      <c r="H104" s="1"/>
    </row>
    <row r="105" spans="1:8" x14ac:dyDescent="0.25">
      <c r="A105" s="18"/>
      <c r="B105" s="18"/>
      <c r="C105" s="18"/>
      <c r="D105" s="18"/>
      <c r="E105" s="18"/>
      <c r="F105" s="18"/>
      <c r="G105" s="1"/>
      <c r="H105" s="1"/>
    </row>
    <row r="106" spans="1:8" x14ac:dyDescent="0.25">
      <c r="A106" s="18"/>
      <c r="B106" s="18"/>
      <c r="C106" s="18"/>
      <c r="D106" s="18"/>
      <c r="E106" s="18"/>
      <c r="F106" s="18"/>
      <c r="G106" s="1"/>
      <c r="H106" s="1"/>
    </row>
    <row r="107" spans="1:8" x14ac:dyDescent="0.25">
      <c r="A107" s="18"/>
      <c r="B107" s="18"/>
      <c r="C107" s="18"/>
      <c r="D107" s="18"/>
      <c r="E107" s="18"/>
      <c r="F107" s="18"/>
      <c r="G107" s="1"/>
      <c r="H107" s="1"/>
    </row>
    <row r="108" spans="1:8" x14ac:dyDescent="0.25">
      <c r="A108" s="18"/>
      <c r="B108" s="18"/>
      <c r="C108" s="18"/>
      <c r="D108" s="18"/>
      <c r="E108" s="18"/>
      <c r="F108" s="18"/>
      <c r="G108" s="1"/>
      <c r="H108" s="1"/>
    </row>
    <row r="109" spans="1:8" x14ac:dyDescent="0.25">
      <c r="A109" s="18"/>
      <c r="B109" s="18"/>
      <c r="C109" s="18"/>
      <c r="D109" s="18"/>
      <c r="E109" s="18"/>
      <c r="F109" s="18"/>
      <c r="G109" s="1"/>
      <c r="H109" s="1"/>
    </row>
    <row r="110" spans="1:8" x14ac:dyDescent="0.25">
      <c r="A110" s="18"/>
      <c r="B110" s="18"/>
      <c r="C110" s="18"/>
      <c r="D110" s="18"/>
      <c r="E110" s="18"/>
      <c r="F110" s="18"/>
      <c r="G110" s="1"/>
      <c r="H110" s="1"/>
    </row>
    <row r="111" spans="1:8" x14ac:dyDescent="0.25">
      <c r="A111" s="18"/>
      <c r="B111" s="18"/>
      <c r="C111" s="18"/>
      <c r="D111" s="18"/>
      <c r="E111" s="18"/>
      <c r="F111" s="18"/>
      <c r="G111" s="1"/>
      <c r="H111" s="1"/>
    </row>
    <row r="112" spans="1:8" x14ac:dyDescent="0.25">
      <c r="A112" s="18"/>
      <c r="B112" s="18"/>
      <c r="C112" s="18"/>
      <c r="D112" s="18"/>
      <c r="E112" s="18"/>
      <c r="F112" s="18"/>
      <c r="G112" s="1"/>
      <c r="H112" s="1"/>
    </row>
    <row r="113" spans="1:8" x14ac:dyDescent="0.25">
      <c r="A113" s="18"/>
      <c r="B113" s="18"/>
      <c r="C113" s="18"/>
      <c r="D113" s="18"/>
      <c r="E113" s="18"/>
      <c r="F113" s="18"/>
      <c r="G113" s="1"/>
      <c r="H113" s="1"/>
    </row>
    <row r="114" spans="1:8" x14ac:dyDescent="0.25">
      <c r="A114" s="18"/>
      <c r="B114" s="18"/>
      <c r="C114" s="18"/>
      <c r="D114" s="18"/>
      <c r="E114" s="18"/>
      <c r="F114" s="18"/>
      <c r="G114" s="1"/>
      <c r="H114" s="1"/>
    </row>
    <row r="115" spans="1:8" x14ac:dyDescent="0.25">
      <c r="A115" s="18"/>
      <c r="B115" s="18"/>
      <c r="C115" s="18"/>
      <c r="D115" s="18"/>
      <c r="E115" s="18"/>
      <c r="F115" s="18"/>
      <c r="G115" s="1"/>
      <c r="H115" s="1"/>
    </row>
    <row r="116" spans="1:8" x14ac:dyDescent="0.25">
      <c r="A116" s="18"/>
      <c r="B116" s="18"/>
      <c r="C116" s="18"/>
      <c r="D116" s="18"/>
      <c r="E116" s="18"/>
      <c r="F116" s="18"/>
      <c r="G116" s="1"/>
      <c r="H116" s="1"/>
    </row>
    <row r="117" spans="1:8" x14ac:dyDescent="0.25">
      <c r="A117" s="18"/>
      <c r="B117" s="18"/>
      <c r="C117" s="18"/>
      <c r="D117" s="18"/>
      <c r="E117" s="18"/>
      <c r="F117" s="18"/>
      <c r="G117" s="1"/>
      <c r="H117" s="1"/>
    </row>
    <row r="118" spans="1:8" x14ac:dyDescent="0.25">
      <c r="A118" s="18"/>
      <c r="B118" s="18"/>
      <c r="C118" s="18"/>
      <c r="D118" s="18"/>
      <c r="E118" s="18"/>
      <c r="F118" s="18"/>
      <c r="G118" s="1"/>
      <c r="H118" s="1"/>
    </row>
    <row r="119" spans="1:8" x14ac:dyDescent="0.25">
      <c r="A119" s="18"/>
      <c r="B119" s="18"/>
      <c r="C119" s="18"/>
      <c r="D119" s="18"/>
      <c r="E119" s="18"/>
      <c r="F119" s="18"/>
      <c r="G119" s="1"/>
      <c r="H119" s="1"/>
    </row>
    <row r="120" spans="1:8" x14ac:dyDescent="0.25">
      <c r="A120" s="18"/>
      <c r="B120" s="18"/>
      <c r="C120" s="18"/>
      <c r="D120" s="18"/>
      <c r="E120" s="18"/>
      <c r="F120" s="18"/>
      <c r="G120" s="1"/>
      <c r="H120" s="1"/>
    </row>
    <row r="121" spans="1:8" x14ac:dyDescent="0.25">
      <c r="A121" s="18"/>
      <c r="B121" s="18"/>
      <c r="C121" s="18"/>
      <c r="D121" s="18"/>
      <c r="E121" s="18"/>
      <c r="F121" s="18"/>
      <c r="G121" s="1"/>
      <c r="H121" s="1"/>
    </row>
    <row r="122" spans="1:8" x14ac:dyDescent="0.25">
      <c r="A122" s="18"/>
      <c r="B122" s="18"/>
      <c r="C122" s="18"/>
      <c r="D122" s="18"/>
      <c r="E122" s="18"/>
      <c r="F122" s="18"/>
      <c r="G122" s="1"/>
      <c r="H122" s="1"/>
    </row>
    <row r="123" spans="1:8" x14ac:dyDescent="0.25">
      <c r="A123" s="18"/>
      <c r="B123" s="18"/>
      <c r="C123" s="18"/>
      <c r="D123" s="18"/>
      <c r="E123" s="18"/>
      <c r="F123" s="18"/>
      <c r="G123" s="1"/>
      <c r="H123" s="1"/>
    </row>
    <row r="124" spans="1:8" x14ac:dyDescent="0.25">
      <c r="A124" s="18"/>
      <c r="B124" s="18"/>
      <c r="C124" s="18"/>
      <c r="D124" s="18"/>
      <c r="E124" s="18"/>
      <c r="F124" s="18"/>
      <c r="G124" s="1"/>
      <c r="H124" s="1"/>
    </row>
    <row r="125" spans="1:8" x14ac:dyDescent="0.25">
      <c r="A125" s="18"/>
      <c r="B125" s="18"/>
      <c r="C125" s="18"/>
      <c r="D125" s="18"/>
      <c r="E125" s="18"/>
      <c r="F125" s="18"/>
      <c r="G125" s="1"/>
      <c r="H125" s="1"/>
    </row>
    <row r="126" spans="1:8" x14ac:dyDescent="0.25">
      <c r="A126" s="18"/>
      <c r="B126" s="18"/>
      <c r="C126" s="18"/>
      <c r="D126" s="18"/>
      <c r="E126" s="18"/>
      <c r="F126" s="18"/>
      <c r="G126" s="1"/>
      <c r="H126" s="1"/>
    </row>
    <row r="127" spans="1:8" x14ac:dyDescent="0.25">
      <c r="A127" s="18"/>
      <c r="B127" s="18"/>
      <c r="C127" s="18"/>
      <c r="D127" s="18"/>
      <c r="E127" s="18"/>
      <c r="F127" s="18"/>
      <c r="G127" s="1"/>
      <c r="H127" s="1"/>
    </row>
    <row r="128" spans="1:8" x14ac:dyDescent="0.25">
      <c r="A128" s="18"/>
      <c r="B128" s="18"/>
      <c r="C128" s="18"/>
      <c r="D128" s="18"/>
      <c r="E128" s="18"/>
      <c r="F128" s="18"/>
      <c r="G128" s="1"/>
      <c r="H128" s="1"/>
    </row>
    <row r="129" spans="1:8" x14ac:dyDescent="0.25">
      <c r="A129" s="18"/>
      <c r="B129" s="18"/>
      <c r="C129" s="18"/>
      <c r="D129" s="18"/>
      <c r="E129" s="18"/>
      <c r="F129" s="18"/>
      <c r="G129" s="1"/>
      <c r="H129" s="1"/>
    </row>
    <row r="130" spans="1:8" x14ac:dyDescent="0.25">
      <c r="A130" s="18"/>
      <c r="B130" s="18"/>
      <c r="C130" s="18"/>
      <c r="D130" s="18"/>
      <c r="E130" s="18"/>
      <c r="F130" s="18"/>
      <c r="G130" s="1"/>
      <c r="H130" s="1"/>
    </row>
    <row r="131" spans="1:8" x14ac:dyDescent="0.25">
      <c r="A131" s="18"/>
      <c r="B131" s="18"/>
      <c r="C131" s="18"/>
      <c r="D131" s="18"/>
      <c r="E131" s="18"/>
      <c r="F131" s="18"/>
      <c r="G131" s="1"/>
      <c r="H131" s="1"/>
    </row>
    <row r="132" spans="1:8" x14ac:dyDescent="0.25">
      <c r="A132" s="18"/>
      <c r="B132" s="18"/>
      <c r="C132" s="18"/>
      <c r="D132" s="18"/>
      <c r="E132" s="18"/>
      <c r="F132" s="18"/>
      <c r="G132" s="1"/>
      <c r="H132" s="1"/>
    </row>
    <row r="133" spans="1:8" x14ac:dyDescent="0.25">
      <c r="A133" s="18"/>
      <c r="B133" s="18"/>
      <c r="C133" s="18"/>
      <c r="D133" s="18"/>
      <c r="E133" s="18"/>
      <c r="F133" s="18"/>
      <c r="G133" s="1"/>
      <c r="H133" s="1"/>
    </row>
    <row r="134" spans="1:8" x14ac:dyDescent="0.25">
      <c r="A134" s="18"/>
      <c r="B134" s="18"/>
      <c r="C134" s="18"/>
      <c r="D134" s="18"/>
      <c r="E134" s="18"/>
      <c r="F134" s="18"/>
      <c r="G134" s="1"/>
      <c r="H134" s="1"/>
    </row>
    <row r="135" spans="1:8" x14ac:dyDescent="0.25">
      <c r="A135" s="18"/>
      <c r="B135" s="18"/>
      <c r="C135" s="18"/>
      <c r="D135" s="18"/>
      <c r="E135" s="18"/>
      <c r="F135" s="18"/>
      <c r="G135" s="1"/>
      <c r="H135" s="1"/>
    </row>
    <row r="136" spans="1:8" x14ac:dyDescent="0.25">
      <c r="A136" s="18"/>
      <c r="B136" s="18"/>
      <c r="C136" s="18"/>
      <c r="D136" s="18"/>
      <c r="E136" s="18"/>
      <c r="F136" s="18"/>
      <c r="G136" s="1"/>
      <c r="H136" s="1"/>
    </row>
    <row r="137" spans="1:8" x14ac:dyDescent="0.25">
      <c r="A137" s="18"/>
      <c r="B137" s="18"/>
      <c r="C137" s="18"/>
      <c r="D137" s="18"/>
      <c r="E137" s="18"/>
      <c r="F137" s="18"/>
      <c r="G137" s="1"/>
      <c r="H137" s="1"/>
    </row>
    <row r="138" spans="1:8" x14ac:dyDescent="0.25">
      <c r="A138" s="18"/>
      <c r="B138" s="18"/>
      <c r="C138" s="18"/>
      <c r="D138" s="18"/>
      <c r="E138" s="18"/>
      <c r="F138" s="18"/>
      <c r="G138" s="1"/>
      <c r="H138" s="1"/>
    </row>
    <row r="139" spans="1:8" x14ac:dyDescent="0.25">
      <c r="A139" s="18"/>
      <c r="B139" s="18"/>
      <c r="C139" s="18"/>
      <c r="D139" s="18"/>
      <c r="E139" s="18"/>
      <c r="F139" s="18"/>
      <c r="G139" s="1"/>
      <c r="H139" s="1"/>
    </row>
    <row r="140" spans="1:8" x14ac:dyDescent="0.25">
      <c r="A140" s="18"/>
      <c r="B140" s="18"/>
      <c r="C140" s="18"/>
      <c r="D140" s="18"/>
      <c r="E140" s="18"/>
      <c r="F140" s="18"/>
      <c r="G140" s="1"/>
      <c r="H140" s="1"/>
    </row>
    <row r="141" spans="1:8" x14ac:dyDescent="0.25">
      <c r="A141" s="18"/>
      <c r="B141" s="18"/>
      <c r="C141" s="18"/>
      <c r="D141" s="18"/>
      <c r="E141" s="18"/>
      <c r="F141" s="18"/>
      <c r="G141" s="1"/>
      <c r="H141" s="1"/>
    </row>
    <row r="142" spans="1:8" x14ac:dyDescent="0.25">
      <c r="A142" s="18"/>
      <c r="B142" s="18"/>
      <c r="C142" s="18"/>
      <c r="D142" s="18"/>
      <c r="E142" s="18"/>
      <c r="F142" s="18"/>
      <c r="G142" s="1"/>
      <c r="H142" s="1"/>
    </row>
    <row r="143" spans="1:8" x14ac:dyDescent="0.25">
      <c r="A143" s="18"/>
      <c r="B143" s="18"/>
      <c r="C143" s="18"/>
      <c r="D143" s="18"/>
      <c r="E143" s="18"/>
      <c r="F143" s="18"/>
      <c r="G143" s="1"/>
      <c r="H143" s="1"/>
    </row>
    <row r="144" spans="1:8" x14ac:dyDescent="0.25">
      <c r="A144" s="18"/>
      <c r="B144" s="18"/>
      <c r="C144" s="18"/>
      <c r="D144" s="18"/>
      <c r="E144" s="18"/>
      <c r="F144" s="18"/>
      <c r="G144" s="1"/>
      <c r="H144" s="1"/>
    </row>
    <row r="145" spans="1:8" x14ac:dyDescent="0.25">
      <c r="A145" s="18"/>
      <c r="B145" s="18"/>
      <c r="C145" s="18"/>
      <c r="D145" s="18"/>
      <c r="E145" s="18"/>
      <c r="F145" s="18"/>
      <c r="G145" s="1"/>
      <c r="H145" s="1"/>
    </row>
    <row r="146" spans="1:8" x14ac:dyDescent="0.25">
      <c r="A146" s="18"/>
      <c r="B146" s="18"/>
      <c r="C146" s="18"/>
      <c r="D146" s="18"/>
      <c r="E146" s="18"/>
      <c r="F146" s="18"/>
      <c r="G146" s="1"/>
      <c r="H146" s="1"/>
    </row>
    <row r="147" spans="1:8" x14ac:dyDescent="0.25">
      <c r="A147" s="18"/>
      <c r="B147" s="18"/>
      <c r="C147" s="18"/>
      <c r="D147" s="18"/>
      <c r="E147" s="18"/>
      <c r="F147" s="18"/>
      <c r="G147" s="1"/>
      <c r="H147" s="1"/>
    </row>
    <row r="148" spans="1:8" x14ac:dyDescent="0.25">
      <c r="A148" s="18"/>
      <c r="B148" s="18"/>
      <c r="C148" s="18"/>
      <c r="D148" s="18"/>
      <c r="E148" s="18"/>
      <c r="F148" s="18"/>
      <c r="G148" s="1"/>
      <c r="H148" s="1"/>
    </row>
    <row r="149" spans="1:8" x14ac:dyDescent="0.25">
      <c r="A149" s="18"/>
      <c r="B149" s="18"/>
      <c r="C149" s="18"/>
      <c r="D149" s="18"/>
      <c r="E149" s="18"/>
      <c r="F149" s="18"/>
      <c r="G149" s="1"/>
      <c r="H149" s="1"/>
    </row>
    <row r="150" spans="1:8" x14ac:dyDescent="0.25">
      <c r="A150" s="18"/>
      <c r="B150" s="18"/>
      <c r="C150" s="18"/>
      <c r="D150" s="18"/>
      <c r="E150" s="18"/>
      <c r="F150" s="18"/>
      <c r="G150" s="1"/>
      <c r="H150" s="1"/>
    </row>
    <row r="151" spans="1:8" x14ac:dyDescent="0.25">
      <c r="A151" s="18"/>
      <c r="B151" s="18"/>
      <c r="C151" s="18"/>
      <c r="D151" s="18"/>
      <c r="E151" s="18"/>
      <c r="F151" s="18"/>
      <c r="G151" s="1"/>
      <c r="H151" s="1"/>
    </row>
    <row r="152" spans="1:8" x14ac:dyDescent="0.25">
      <c r="A152" s="18"/>
      <c r="B152" s="18"/>
      <c r="C152" s="18"/>
      <c r="D152" s="18"/>
      <c r="E152" s="18"/>
      <c r="F152" s="18"/>
      <c r="G152" s="1"/>
      <c r="H152" s="1"/>
    </row>
    <row r="153" spans="1:8" x14ac:dyDescent="0.25">
      <c r="A153" s="18"/>
      <c r="B153" s="18"/>
      <c r="C153" s="18"/>
      <c r="D153" s="18"/>
      <c r="E153" s="18"/>
      <c r="F153" s="18"/>
      <c r="G153" s="1"/>
      <c r="H153" s="1"/>
    </row>
    <row r="154" spans="1:8" x14ac:dyDescent="0.25">
      <c r="A154" s="18"/>
      <c r="B154" s="18"/>
      <c r="C154" s="18"/>
      <c r="D154" s="18"/>
      <c r="E154" s="18"/>
      <c r="F154" s="18"/>
      <c r="G154" s="1"/>
      <c r="H154" s="1"/>
    </row>
    <row r="155" spans="1:8" x14ac:dyDescent="0.25">
      <c r="A155" s="18"/>
      <c r="B155" s="18"/>
      <c r="C155" s="18"/>
      <c r="D155" s="18"/>
      <c r="E155" s="18"/>
      <c r="F155" s="18"/>
      <c r="G155" s="1"/>
      <c r="H155" s="1"/>
    </row>
  </sheetData>
  <mergeCells count="2">
    <mergeCell ref="A2:F2"/>
    <mergeCell ref="B1:F1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"/>
  <sheetViews>
    <sheetView workbookViewId="0">
      <pane xSplit="5" ySplit="3" topLeftCell="F50" activePane="bottomRight" state="frozen"/>
      <selection pane="topRight" activeCell="M1" sqref="M1"/>
      <selection pane="bottomLeft" activeCell="A3" sqref="A3"/>
      <selection pane="bottomRight" activeCell="B4" sqref="B4:B51"/>
    </sheetView>
  </sheetViews>
  <sheetFormatPr defaultRowHeight="15" x14ac:dyDescent="0.25"/>
  <cols>
    <col min="1" max="1" width="35.7109375" style="18" customWidth="1"/>
    <col min="2" max="6" width="9.7109375" style="18" customWidth="1"/>
    <col min="7" max="7" width="8.7109375" style="28" customWidth="1"/>
    <col min="9" max="9" width="11.5703125" bestFit="1" customWidth="1"/>
  </cols>
  <sheetData>
    <row r="1" spans="1:9" ht="114.75" customHeight="1" x14ac:dyDescent="0.25">
      <c r="A1" s="36"/>
      <c r="B1" s="41" t="s">
        <v>396</v>
      </c>
      <c r="C1" s="41"/>
      <c r="D1" s="41"/>
      <c r="E1" s="41"/>
      <c r="F1" s="41"/>
    </row>
    <row r="2" spans="1:9" ht="45" customHeight="1" x14ac:dyDescent="0.25">
      <c r="A2" s="40" t="s">
        <v>394</v>
      </c>
      <c r="B2" s="40"/>
      <c r="C2" s="40"/>
      <c r="D2" s="40"/>
      <c r="E2" s="40"/>
      <c r="F2" s="40"/>
    </row>
    <row r="3" spans="1:9" ht="150.75" customHeight="1" x14ac:dyDescent="0.25">
      <c r="A3" s="21" t="s">
        <v>342</v>
      </c>
      <c r="B3" s="19" t="s">
        <v>343</v>
      </c>
      <c r="C3" s="20" t="s">
        <v>4</v>
      </c>
      <c r="D3" s="20" t="s">
        <v>3</v>
      </c>
      <c r="E3" s="20" t="s">
        <v>2</v>
      </c>
      <c r="F3" s="20" t="s">
        <v>138</v>
      </c>
      <c r="G3" s="29"/>
      <c r="H3" s="1"/>
      <c r="I3" s="1"/>
    </row>
    <row r="4" spans="1:9" ht="51" x14ac:dyDescent="0.25">
      <c r="A4" s="15" t="s">
        <v>476</v>
      </c>
      <c r="B4" s="15">
        <v>10</v>
      </c>
      <c r="C4" s="15" t="s">
        <v>480</v>
      </c>
      <c r="D4" s="15" t="s">
        <v>479</v>
      </c>
      <c r="E4" s="15" t="s">
        <v>478</v>
      </c>
      <c r="F4" s="15" t="s">
        <v>477</v>
      </c>
      <c r="G4" s="29"/>
      <c r="H4" s="1"/>
      <c r="I4" s="1"/>
    </row>
    <row r="5" spans="1:9" x14ac:dyDescent="0.25">
      <c r="A5" s="15"/>
      <c r="B5" s="15">
        <v>0</v>
      </c>
      <c r="C5" s="15" t="s">
        <v>179</v>
      </c>
      <c r="D5" s="15"/>
      <c r="E5" s="15"/>
      <c r="F5" s="15"/>
      <c r="G5" s="29"/>
      <c r="H5" s="1"/>
      <c r="I5" s="1"/>
    </row>
    <row r="6" spans="1:9" x14ac:dyDescent="0.25">
      <c r="A6" s="15"/>
      <c r="B6" s="15"/>
      <c r="C6" s="15"/>
      <c r="D6" s="15"/>
      <c r="E6" s="15"/>
      <c r="F6" s="15"/>
      <c r="G6" s="29"/>
      <c r="H6" s="1"/>
      <c r="I6" s="1"/>
    </row>
    <row r="7" spans="1:9" ht="38.25" x14ac:dyDescent="0.25">
      <c r="A7" s="15" t="s">
        <v>483</v>
      </c>
      <c r="B7" s="15">
        <v>8</v>
      </c>
      <c r="C7" s="15" t="s">
        <v>480</v>
      </c>
      <c r="D7" s="15" t="s">
        <v>125</v>
      </c>
      <c r="E7" s="15" t="s">
        <v>132</v>
      </c>
      <c r="F7" s="15" t="s">
        <v>464</v>
      </c>
      <c r="G7" s="29"/>
      <c r="H7" s="1"/>
      <c r="I7" s="1"/>
    </row>
    <row r="8" spans="1:9" x14ac:dyDescent="0.25">
      <c r="A8" s="15"/>
      <c r="B8" s="15">
        <v>0</v>
      </c>
      <c r="C8" s="15" t="s">
        <v>179</v>
      </c>
      <c r="D8" s="15"/>
      <c r="E8" s="15"/>
      <c r="F8" s="15"/>
      <c r="G8" s="29"/>
      <c r="H8" s="1"/>
      <c r="I8" s="1"/>
    </row>
    <row r="9" spans="1:9" x14ac:dyDescent="0.25">
      <c r="A9" s="15"/>
      <c r="B9" s="15"/>
      <c r="C9" s="9"/>
      <c r="D9" s="15"/>
      <c r="E9" s="15"/>
      <c r="F9" s="15"/>
      <c r="G9" s="29"/>
      <c r="H9" s="1"/>
      <c r="I9" s="1"/>
    </row>
    <row r="10" spans="1:9" ht="38.25" x14ac:dyDescent="0.25">
      <c r="A10" s="15" t="s">
        <v>489</v>
      </c>
      <c r="B10" s="15">
        <v>5</v>
      </c>
      <c r="C10" s="15" t="s">
        <v>480</v>
      </c>
      <c r="D10" s="15" t="s">
        <v>125</v>
      </c>
      <c r="E10" s="15" t="s">
        <v>132</v>
      </c>
      <c r="F10" s="15" t="s">
        <v>464</v>
      </c>
      <c r="G10" s="29"/>
      <c r="H10" s="1"/>
      <c r="I10" s="1"/>
    </row>
    <row r="11" spans="1:9" x14ac:dyDescent="0.25">
      <c r="A11" s="15"/>
      <c r="B11" s="15">
        <v>0</v>
      </c>
      <c r="C11" s="15" t="s">
        <v>179</v>
      </c>
      <c r="D11" s="15"/>
      <c r="E11" s="15"/>
      <c r="F11" s="15"/>
      <c r="G11" s="29"/>
      <c r="H11" s="1"/>
      <c r="I11" s="1"/>
    </row>
    <row r="12" spans="1:9" x14ac:dyDescent="0.25">
      <c r="A12" s="15"/>
      <c r="B12" s="15"/>
      <c r="C12" s="15"/>
      <c r="D12" s="15"/>
      <c r="E12" s="15"/>
      <c r="F12" s="15"/>
      <c r="G12" s="29"/>
      <c r="H12" s="1"/>
      <c r="I12" s="1"/>
    </row>
    <row r="13" spans="1:9" ht="140.25" x14ac:dyDescent="0.25">
      <c r="A13" s="15" t="s">
        <v>194</v>
      </c>
      <c r="B13" s="15">
        <v>3</v>
      </c>
      <c r="C13" s="15" t="s">
        <v>514</v>
      </c>
      <c r="D13" s="15" t="s">
        <v>125</v>
      </c>
      <c r="E13" s="15" t="s">
        <v>171</v>
      </c>
      <c r="F13" s="15" t="s">
        <v>8</v>
      </c>
      <c r="G13" s="29"/>
      <c r="H13" s="1"/>
      <c r="I13" s="1"/>
    </row>
    <row r="14" spans="1:9" ht="38.25" x14ac:dyDescent="0.25">
      <c r="A14" s="15"/>
      <c r="B14" s="15">
        <v>2</v>
      </c>
      <c r="C14" s="15" t="s">
        <v>513</v>
      </c>
      <c r="D14" s="15"/>
      <c r="E14" s="15"/>
      <c r="F14" s="15"/>
      <c r="G14" s="29"/>
      <c r="H14" s="1"/>
      <c r="I14" s="1"/>
    </row>
    <row r="15" spans="1:9" ht="51" x14ac:dyDescent="0.25">
      <c r="A15" s="15"/>
      <c r="B15" s="15">
        <v>0</v>
      </c>
      <c r="C15" s="15" t="s">
        <v>192</v>
      </c>
      <c r="D15" s="15"/>
      <c r="E15" s="15"/>
      <c r="F15" s="15"/>
      <c r="G15" s="29"/>
      <c r="H15" s="1"/>
      <c r="I15" s="1"/>
    </row>
    <row r="16" spans="1:9" ht="51" x14ac:dyDescent="0.25">
      <c r="A16" s="15" t="s">
        <v>92</v>
      </c>
      <c r="B16" s="15">
        <v>3</v>
      </c>
      <c r="C16" s="15" t="s">
        <v>180</v>
      </c>
      <c r="D16" s="15" t="s">
        <v>21</v>
      </c>
      <c r="E16" s="15" t="s">
        <v>327</v>
      </c>
      <c r="F16" s="15" t="s">
        <v>10</v>
      </c>
      <c r="G16" s="29"/>
      <c r="H16" s="1"/>
      <c r="I16" s="1"/>
    </row>
    <row r="17" spans="1:9" ht="25.5" x14ac:dyDescent="0.25">
      <c r="A17" s="15"/>
      <c r="B17" s="15">
        <v>2</v>
      </c>
      <c r="C17" s="15" t="s">
        <v>197</v>
      </c>
      <c r="D17" s="15"/>
      <c r="E17" s="15"/>
      <c r="F17" s="15"/>
      <c r="G17" s="29"/>
      <c r="H17" s="1"/>
      <c r="I17" s="1"/>
    </row>
    <row r="18" spans="1:9" x14ac:dyDescent="0.25">
      <c r="A18" s="15"/>
      <c r="B18" s="15">
        <v>0</v>
      </c>
      <c r="C18" s="15" t="s">
        <v>179</v>
      </c>
      <c r="D18" s="15"/>
      <c r="E18" s="15"/>
      <c r="F18" s="15"/>
      <c r="G18" s="29"/>
      <c r="H18" s="1"/>
      <c r="I18" s="1"/>
    </row>
    <row r="19" spans="1:9" ht="249.75" customHeight="1" x14ac:dyDescent="0.25">
      <c r="A19" s="15" t="s">
        <v>93</v>
      </c>
      <c r="B19" s="15">
        <v>3</v>
      </c>
      <c r="C19" s="9" t="s">
        <v>193</v>
      </c>
      <c r="D19" s="15" t="s">
        <v>21</v>
      </c>
      <c r="E19" s="15" t="s">
        <v>328</v>
      </c>
      <c r="F19" s="15" t="s">
        <v>9</v>
      </c>
      <c r="G19" s="29"/>
      <c r="H19" s="1"/>
      <c r="I19" s="1"/>
    </row>
    <row r="20" spans="1:9" ht="25.5" x14ac:dyDescent="0.25">
      <c r="A20" s="15"/>
      <c r="B20" s="15">
        <v>2</v>
      </c>
      <c r="C20" s="9" t="s">
        <v>195</v>
      </c>
      <c r="D20" s="15"/>
      <c r="E20" s="15"/>
      <c r="F20" s="15"/>
      <c r="G20" s="29"/>
      <c r="H20" s="1"/>
      <c r="I20" s="1"/>
    </row>
    <row r="21" spans="1:9" x14ac:dyDescent="0.25">
      <c r="A21" s="15"/>
      <c r="B21" s="15">
        <v>0</v>
      </c>
      <c r="C21" s="9" t="s">
        <v>196</v>
      </c>
      <c r="D21" s="15"/>
      <c r="E21" s="15"/>
      <c r="F21" s="15"/>
      <c r="G21" s="29"/>
      <c r="H21" s="1"/>
      <c r="I21" s="1"/>
    </row>
    <row r="22" spans="1:9" ht="38.25" x14ac:dyDescent="0.25">
      <c r="A22" s="15" t="s">
        <v>170</v>
      </c>
      <c r="B22" s="15">
        <v>5</v>
      </c>
      <c r="C22" s="15" t="s">
        <v>517</v>
      </c>
      <c r="D22" s="15" t="s">
        <v>125</v>
      </c>
      <c r="E22" s="15" t="s">
        <v>126</v>
      </c>
      <c r="F22" s="15" t="s">
        <v>500</v>
      </c>
      <c r="G22" s="29"/>
      <c r="H22" s="1"/>
      <c r="I22" s="1"/>
    </row>
    <row r="23" spans="1:9" ht="25.5" x14ac:dyDescent="0.25">
      <c r="A23" s="15"/>
      <c r="B23" s="15">
        <v>0</v>
      </c>
      <c r="C23" s="15" t="s">
        <v>518</v>
      </c>
      <c r="D23" s="15"/>
      <c r="E23" s="15"/>
      <c r="F23" s="15"/>
      <c r="G23" s="29"/>
      <c r="H23" s="1"/>
      <c r="I23" s="1"/>
    </row>
    <row r="24" spans="1:9" x14ac:dyDescent="0.25">
      <c r="A24" s="15"/>
      <c r="B24" s="15"/>
      <c r="C24" s="15"/>
      <c r="D24" s="15"/>
      <c r="E24" s="15"/>
      <c r="F24" s="15"/>
      <c r="G24" s="29"/>
      <c r="H24" s="1"/>
      <c r="I24" s="1"/>
    </row>
    <row r="25" spans="1:9" ht="209.25" customHeight="1" x14ac:dyDescent="0.25">
      <c r="A25" s="15" t="s">
        <v>134</v>
      </c>
      <c r="B25" s="15">
        <v>4</v>
      </c>
      <c r="C25" s="15" t="s">
        <v>88</v>
      </c>
      <c r="D25" s="15" t="s">
        <v>21</v>
      </c>
      <c r="E25" s="15" t="s">
        <v>133</v>
      </c>
      <c r="F25" s="15" t="s">
        <v>326</v>
      </c>
      <c r="G25" s="29"/>
      <c r="H25" s="1"/>
      <c r="I25" s="1"/>
    </row>
    <row r="26" spans="1:9" ht="25.5" x14ac:dyDescent="0.25">
      <c r="A26" s="15"/>
      <c r="B26" s="15">
        <v>2</v>
      </c>
      <c r="C26" s="15" t="s">
        <v>202</v>
      </c>
      <c r="D26" s="15"/>
      <c r="E26" s="15"/>
      <c r="F26" s="15"/>
      <c r="G26" s="29"/>
      <c r="H26" s="1"/>
      <c r="I26" s="1"/>
    </row>
    <row r="27" spans="1:9" x14ac:dyDescent="0.25">
      <c r="A27" s="15"/>
      <c r="B27" s="15">
        <v>0</v>
      </c>
      <c r="C27" s="15" t="s">
        <v>203</v>
      </c>
      <c r="D27" s="15"/>
      <c r="E27" s="15"/>
      <c r="F27" s="15"/>
      <c r="G27" s="29"/>
      <c r="H27" s="1"/>
      <c r="I27" s="1"/>
    </row>
    <row r="28" spans="1:9" ht="51" x14ac:dyDescent="0.25">
      <c r="A28" s="15" t="s">
        <v>85</v>
      </c>
      <c r="B28" s="15">
        <v>4</v>
      </c>
      <c r="C28" s="15" t="s">
        <v>87</v>
      </c>
      <c r="D28" s="15" t="s">
        <v>128</v>
      </c>
      <c r="E28" s="15" t="s">
        <v>131</v>
      </c>
      <c r="F28" s="15" t="s">
        <v>5</v>
      </c>
      <c r="G28" s="29"/>
      <c r="H28" s="1"/>
      <c r="I28" s="1"/>
    </row>
    <row r="29" spans="1:9" ht="25.5" x14ac:dyDescent="0.25">
      <c r="A29" s="15"/>
      <c r="B29" s="15">
        <v>2</v>
      </c>
      <c r="C29" s="15" t="s">
        <v>204</v>
      </c>
      <c r="D29" s="15"/>
      <c r="E29" s="15"/>
      <c r="F29" s="15"/>
      <c r="G29" s="29"/>
      <c r="H29" s="1"/>
      <c r="I29" s="1"/>
    </row>
    <row r="30" spans="1:9" x14ac:dyDescent="0.25">
      <c r="A30" s="15"/>
      <c r="B30" s="15">
        <v>0</v>
      </c>
      <c r="C30" s="15" t="s">
        <v>205</v>
      </c>
      <c r="D30" s="15"/>
      <c r="E30" s="15"/>
      <c r="F30" s="15"/>
      <c r="G30" s="29"/>
      <c r="H30" s="1"/>
      <c r="I30" s="1"/>
    </row>
    <row r="31" spans="1:9" ht="63.75" x14ac:dyDescent="0.25">
      <c r="A31" s="15" t="s">
        <v>0</v>
      </c>
      <c r="B31" s="15">
        <v>2</v>
      </c>
      <c r="C31" s="9">
        <v>0.1</v>
      </c>
      <c r="D31" s="15" t="s">
        <v>21</v>
      </c>
      <c r="E31" s="15" t="s">
        <v>124</v>
      </c>
      <c r="F31" s="15" t="s">
        <v>295</v>
      </c>
      <c r="G31" s="29"/>
      <c r="H31" s="1"/>
      <c r="I31" s="1"/>
    </row>
    <row r="32" spans="1:9" ht="25.5" x14ac:dyDescent="0.25">
      <c r="A32" s="15"/>
      <c r="B32" s="15">
        <v>1</v>
      </c>
      <c r="C32" s="9" t="s">
        <v>331</v>
      </c>
      <c r="D32" s="15"/>
      <c r="E32" s="15"/>
      <c r="F32" s="15"/>
      <c r="G32" s="29"/>
      <c r="H32" s="1"/>
      <c r="I32" s="1"/>
    </row>
    <row r="33" spans="1:9" x14ac:dyDescent="0.25">
      <c r="A33" s="15"/>
      <c r="B33" s="15">
        <v>0</v>
      </c>
      <c r="C33" s="9" t="s">
        <v>330</v>
      </c>
      <c r="D33" s="15"/>
      <c r="E33" s="15"/>
      <c r="F33" s="15"/>
      <c r="G33" s="29"/>
      <c r="H33" s="1"/>
      <c r="I33" s="1"/>
    </row>
    <row r="34" spans="1:9" ht="40.5" customHeight="1" x14ac:dyDescent="0.25">
      <c r="A34" s="15" t="s">
        <v>94</v>
      </c>
      <c r="B34" s="15">
        <v>5</v>
      </c>
      <c r="C34" s="15" t="s">
        <v>101</v>
      </c>
      <c r="D34" s="15" t="s">
        <v>163</v>
      </c>
      <c r="E34" s="15"/>
      <c r="F34" s="15" t="s">
        <v>285</v>
      </c>
      <c r="G34" s="29"/>
      <c r="H34" s="1"/>
      <c r="I34" s="1"/>
    </row>
    <row r="35" spans="1:9" x14ac:dyDescent="0.25">
      <c r="A35" s="15"/>
      <c r="B35" s="15">
        <v>0</v>
      </c>
      <c r="C35" s="15" t="s">
        <v>100</v>
      </c>
      <c r="D35" s="15"/>
      <c r="E35" s="15"/>
      <c r="F35" s="15"/>
      <c r="G35" s="29"/>
      <c r="H35" s="1"/>
      <c r="I35" s="1"/>
    </row>
    <row r="36" spans="1:9" x14ac:dyDescent="0.25">
      <c r="A36" s="15"/>
      <c r="B36" s="15"/>
      <c r="C36" s="15"/>
      <c r="D36" s="15"/>
      <c r="E36" s="15"/>
      <c r="F36" s="15"/>
      <c r="G36" s="29"/>
      <c r="H36" s="1"/>
      <c r="I36" s="1"/>
    </row>
    <row r="37" spans="1:9" ht="51" x14ac:dyDescent="0.25">
      <c r="A37" s="15" t="s">
        <v>84</v>
      </c>
      <c r="B37" s="15">
        <v>5</v>
      </c>
      <c r="C37" s="15" t="s">
        <v>480</v>
      </c>
      <c r="D37" s="15" t="s">
        <v>21</v>
      </c>
      <c r="E37" s="15" t="s">
        <v>501</v>
      </c>
      <c r="F37" s="15" t="s">
        <v>468</v>
      </c>
      <c r="G37" s="29"/>
      <c r="H37" s="1"/>
      <c r="I37" s="1"/>
    </row>
    <row r="38" spans="1:9" x14ac:dyDescent="0.25">
      <c r="A38" s="15"/>
      <c r="B38" s="15">
        <v>0</v>
      </c>
      <c r="C38" s="15" t="s">
        <v>179</v>
      </c>
      <c r="D38" s="15"/>
      <c r="E38" s="15"/>
      <c r="F38" s="15"/>
      <c r="G38" s="29"/>
      <c r="H38" s="1"/>
      <c r="I38" s="1"/>
    </row>
    <row r="39" spans="1:9" x14ac:dyDescent="0.25">
      <c r="A39" s="15"/>
      <c r="B39" s="15"/>
      <c r="C39" s="15"/>
      <c r="D39" s="15"/>
      <c r="E39" s="15"/>
      <c r="F39" s="15"/>
      <c r="G39" s="29"/>
      <c r="H39" s="1"/>
      <c r="I39" s="1"/>
    </row>
    <row r="40" spans="1:9" ht="63.75" x14ac:dyDescent="0.25">
      <c r="A40" s="15" t="s">
        <v>172</v>
      </c>
      <c r="B40" s="15">
        <v>5</v>
      </c>
      <c r="C40" s="9">
        <v>0</v>
      </c>
      <c r="D40" s="15" t="s">
        <v>21</v>
      </c>
      <c r="E40" s="15" t="s">
        <v>32</v>
      </c>
      <c r="F40" s="15" t="s">
        <v>333</v>
      </c>
      <c r="G40" s="29"/>
      <c r="H40" s="1"/>
      <c r="I40" s="1"/>
    </row>
    <row r="41" spans="1:9" x14ac:dyDescent="0.25">
      <c r="A41" s="15"/>
      <c r="B41" s="15">
        <v>0</v>
      </c>
      <c r="C41" s="15" t="s">
        <v>158</v>
      </c>
      <c r="D41" s="15"/>
      <c r="E41" s="15"/>
      <c r="F41" s="15"/>
      <c r="G41" s="29"/>
      <c r="H41" s="1"/>
      <c r="I41" s="1"/>
    </row>
    <row r="42" spans="1:9" x14ac:dyDescent="0.25">
      <c r="A42" s="15"/>
      <c r="B42" s="15"/>
      <c r="C42" s="15"/>
      <c r="D42" s="15"/>
      <c r="E42" s="15"/>
      <c r="F42" s="15"/>
      <c r="G42" s="29"/>
      <c r="H42" s="1"/>
      <c r="I42" s="1"/>
    </row>
    <row r="43" spans="1:9" ht="114.75" x14ac:dyDescent="0.25">
      <c r="A43" s="15" t="s">
        <v>11</v>
      </c>
      <c r="B43" s="15">
        <v>5</v>
      </c>
      <c r="C43" s="15" t="s">
        <v>428</v>
      </c>
      <c r="D43" s="15" t="s">
        <v>21</v>
      </c>
      <c r="E43" s="15" t="s">
        <v>339</v>
      </c>
      <c r="F43" s="15" t="s">
        <v>338</v>
      </c>
      <c r="G43" s="29"/>
      <c r="H43" s="1"/>
      <c r="I43" s="1"/>
    </row>
    <row r="44" spans="1:9" ht="25.5" x14ac:dyDescent="0.25">
      <c r="A44" s="15"/>
      <c r="B44" s="15">
        <v>3</v>
      </c>
      <c r="C44" s="15" t="s">
        <v>247</v>
      </c>
      <c r="D44" s="15"/>
      <c r="E44" s="15"/>
      <c r="F44" s="15"/>
      <c r="G44" s="29"/>
      <c r="H44" s="1"/>
      <c r="I44" s="1"/>
    </row>
    <row r="45" spans="1:9" x14ac:dyDescent="0.25">
      <c r="A45" s="15"/>
      <c r="B45" s="15">
        <v>0</v>
      </c>
      <c r="C45" s="15" t="s">
        <v>248</v>
      </c>
      <c r="D45" s="15"/>
      <c r="E45" s="15"/>
      <c r="F45" s="15"/>
      <c r="G45" s="29"/>
      <c r="H45" s="1"/>
      <c r="I45" s="1"/>
    </row>
    <row r="46" spans="1:9" ht="76.5" x14ac:dyDescent="0.25">
      <c r="A46" s="15" t="s">
        <v>520</v>
      </c>
      <c r="B46" s="15">
        <v>4</v>
      </c>
      <c r="C46" s="15" t="s">
        <v>434</v>
      </c>
      <c r="D46" s="15"/>
      <c r="E46" s="15" t="s">
        <v>447</v>
      </c>
      <c r="F46" s="15" t="s">
        <v>338</v>
      </c>
      <c r="G46" s="29"/>
      <c r="H46" s="1"/>
      <c r="I46" s="1"/>
    </row>
    <row r="47" spans="1:9" x14ac:dyDescent="0.25">
      <c r="A47" s="15"/>
      <c r="B47" s="15">
        <v>0</v>
      </c>
      <c r="C47" s="15" t="s">
        <v>435</v>
      </c>
      <c r="D47" s="15"/>
      <c r="E47" s="15"/>
      <c r="F47" s="15"/>
      <c r="G47" s="29"/>
      <c r="H47" s="1"/>
      <c r="I47" s="1"/>
    </row>
    <row r="48" spans="1:9" x14ac:dyDescent="0.25">
      <c r="A48" s="15"/>
      <c r="B48" s="15"/>
      <c r="C48" s="15"/>
      <c r="D48" s="15"/>
      <c r="E48" s="15"/>
      <c r="F48" s="15"/>
      <c r="G48" s="29"/>
      <c r="H48" s="1"/>
      <c r="I48" s="1"/>
    </row>
    <row r="49" spans="1:9" ht="38.25" x14ac:dyDescent="0.25">
      <c r="A49" s="15" t="s">
        <v>250</v>
      </c>
      <c r="B49" s="15">
        <v>4</v>
      </c>
      <c r="C49" s="15" t="s">
        <v>144</v>
      </c>
      <c r="D49" s="15" t="s">
        <v>125</v>
      </c>
      <c r="E49" s="15" t="s">
        <v>17</v>
      </c>
      <c r="F49" s="15" t="s">
        <v>16</v>
      </c>
      <c r="G49" s="29"/>
      <c r="H49" s="1"/>
      <c r="I49" s="1"/>
    </row>
    <row r="50" spans="1:9" ht="25.5" x14ac:dyDescent="0.25">
      <c r="A50" s="15"/>
      <c r="B50" s="15">
        <v>2</v>
      </c>
      <c r="C50" s="15" t="s">
        <v>245</v>
      </c>
      <c r="D50" s="15"/>
      <c r="E50" s="15"/>
      <c r="F50" s="15"/>
      <c r="G50" s="29"/>
      <c r="H50" s="1"/>
      <c r="I50" s="1"/>
    </row>
    <row r="51" spans="1:9" x14ac:dyDescent="0.25">
      <c r="A51" s="15"/>
      <c r="B51" s="15">
        <v>0</v>
      </c>
      <c r="C51" s="15" t="s">
        <v>187</v>
      </c>
      <c r="D51" s="15"/>
      <c r="E51" s="15"/>
      <c r="F51" s="15"/>
      <c r="G51" s="29"/>
      <c r="H51" s="1"/>
      <c r="I51" s="1"/>
    </row>
    <row r="52" spans="1:9" x14ac:dyDescent="0.25">
      <c r="A52" s="15" t="s">
        <v>275</v>
      </c>
      <c r="B52" s="15">
        <f>B4+B7+B10+B13+B16+B19+B22+B25+B28+B31+B34+B37+B40+B43+B46+B49</f>
        <v>75</v>
      </c>
      <c r="C52" s="15"/>
      <c r="D52" s="15"/>
      <c r="E52" s="15"/>
      <c r="F52" s="15"/>
      <c r="G52" s="29"/>
      <c r="H52" s="1"/>
      <c r="I52" s="1"/>
    </row>
    <row r="53" spans="1:9" x14ac:dyDescent="0.25">
      <c r="A53" s="15" t="s">
        <v>292</v>
      </c>
      <c r="B53" s="15">
        <v>16</v>
      </c>
      <c r="C53" s="15"/>
      <c r="D53" s="15"/>
      <c r="E53" s="15"/>
      <c r="F53" s="15"/>
      <c r="G53" s="29"/>
      <c r="H53" s="1"/>
      <c r="I53" s="1"/>
    </row>
    <row r="54" spans="1:9" x14ac:dyDescent="0.25">
      <c r="G54" s="29"/>
      <c r="H54" s="1"/>
      <c r="I54" s="1"/>
    </row>
    <row r="55" spans="1:9" x14ac:dyDescent="0.25">
      <c r="G55" s="29"/>
      <c r="H55" s="1"/>
      <c r="I55" s="1"/>
    </row>
    <row r="56" spans="1:9" x14ac:dyDescent="0.25">
      <c r="G56" s="29"/>
      <c r="H56" s="1"/>
      <c r="I56" s="1"/>
    </row>
    <row r="57" spans="1:9" x14ac:dyDescent="0.25">
      <c r="G57" s="29"/>
      <c r="H57" s="1"/>
      <c r="I57" s="1"/>
    </row>
    <row r="58" spans="1:9" x14ac:dyDescent="0.25">
      <c r="G58" s="29"/>
      <c r="H58" s="1"/>
      <c r="I58" s="1"/>
    </row>
    <row r="59" spans="1:9" x14ac:dyDescent="0.25">
      <c r="G59" s="29"/>
      <c r="H59" s="1"/>
      <c r="I59" s="1"/>
    </row>
    <row r="60" spans="1:9" x14ac:dyDescent="0.25">
      <c r="G60" s="29"/>
      <c r="H60" s="1"/>
      <c r="I60" s="1"/>
    </row>
    <row r="61" spans="1:9" x14ac:dyDescent="0.25">
      <c r="G61" s="29"/>
      <c r="H61" s="1"/>
      <c r="I61" s="1"/>
    </row>
    <row r="62" spans="1:9" x14ac:dyDescent="0.25">
      <c r="G62" s="29"/>
      <c r="H62" s="1"/>
      <c r="I62" s="1"/>
    </row>
    <row r="63" spans="1:9" x14ac:dyDescent="0.25">
      <c r="G63" s="29"/>
      <c r="H63" s="1"/>
      <c r="I63" s="1"/>
    </row>
    <row r="64" spans="1:9" x14ac:dyDescent="0.25">
      <c r="G64" s="29"/>
      <c r="H64" s="1"/>
      <c r="I64" s="1"/>
    </row>
    <row r="65" spans="7:9" x14ac:dyDescent="0.25">
      <c r="G65" s="29"/>
      <c r="H65" s="1"/>
      <c r="I65" s="1"/>
    </row>
    <row r="66" spans="7:9" x14ac:dyDescent="0.25">
      <c r="G66" s="29"/>
      <c r="H66" s="1"/>
      <c r="I66" s="1"/>
    </row>
    <row r="67" spans="7:9" x14ac:dyDescent="0.25">
      <c r="G67" s="29"/>
      <c r="H67" s="1"/>
      <c r="I67" s="1"/>
    </row>
    <row r="68" spans="7:9" x14ac:dyDescent="0.25">
      <c r="G68" s="29"/>
      <c r="H68" s="1"/>
      <c r="I68" s="1"/>
    </row>
    <row r="69" spans="7:9" x14ac:dyDescent="0.25">
      <c r="G69" s="29"/>
      <c r="H69" s="1"/>
      <c r="I69" s="1"/>
    </row>
    <row r="70" spans="7:9" x14ac:dyDescent="0.25">
      <c r="G70" s="29"/>
      <c r="H70" s="1"/>
      <c r="I70" s="1"/>
    </row>
    <row r="71" spans="7:9" x14ac:dyDescent="0.25">
      <c r="G71" s="29"/>
      <c r="H71" s="1"/>
      <c r="I71" s="1"/>
    </row>
    <row r="72" spans="7:9" x14ac:dyDescent="0.25">
      <c r="G72" s="29"/>
      <c r="H72" s="1"/>
      <c r="I72" s="1"/>
    </row>
    <row r="73" spans="7:9" x14ac:dyDescent="0.25">
      <c r="G73" s="29"/>
      <c r="H73" s="1"/>
      <c r="I73" s="1"/>
    </row>
    <row r="74" spans="7:9" x14ac:dyDescent="0.25">
      <c r="G74" s="29"/>
      <c r="H74" s="1"/>
      <c r="I74" s="1"/>
    </row>
    <row r="75" spans="7:9" x14ac:dyDescent="0.25">
      <c r="G75" s="29"/>
      <c r="H75" s="1"/>
      <c r="I75" s="1"/>
    </row>
    <row r="76" spans="7:9" x14ac:dyDescent="0.25">
      <c r="G76" s="29"/>
      <c r="H76" s="1"/>
      <c r="I76" s="1"/>
    </row>
    <row r="77" spans="7:9" x14ac:dyDescent="0.25">
      <c r="G77" s="29"/>
      <c r="H77" s="1"/>
      <c r="I77" s="1"/>
    </row>
    <row r="78" spans="7:9" x14ac:dyDescent="0.25">
      <c r="G78" s="29"/>
      <c r="H78" s="1"/>
      <c r="I78" s="1"/>
    </row>
    <row r="79" spans="7:9" x14ac:dyDescent="0.25">
      <c r="G79" s="29"/>
      <c r="H79" s="1"/>
      <c r="I79" s="1"/>
    </row>
    <row r="80" spans="7:9" x14ac:dyDescent="0.25">
      <c r="G80" s="29"/>
      <c r="H80" s="1"/>
      <c r="I80" s="1"/>
    </row>
    <row r="81" spans="7:9" x14ac:dyDescent="0.25">
      <c r="G81" s="29"/>
      <c r="H81" s="1"/>
      <c r="I81" s="1"/>
    </row>
    <row r="82" spans="7:9" x14ac:dyDescent="0.25">
      <c r="G82" s="29"/>
      <c r="H82" s="1"/>
      <c r="I82" s="1"/>
    </row>
    <row r="83" spans="7:9" x14ac:dyDescent="0.25">
      <c r="G83" s="29"/>
      <c r="H83" s="1"/>
      <c r="I83" s="1"/>
    </row>
    <row r="84" spans="7:9" x14ac:dyDescent="0.25">
      <c r="G84" s="29"/>
      <c r="H84" s="1"/>
      <c r="I84" s="1"/>
    </row>
    <row r="85" spans="7:9" x14ac:dyDescent="0.25">
      <c r="G85" s="29"/>
      <c r="H85" s="1"/>
      <c r="I85" s="1"/>
    </row>
    <row r="86" spans="7:9" x14ac:dyDescent="0.25">
      <c r="G86" s="29"/>
      <c r="H86" s="1"/>
      <c r="I86" s="1"/>
    </row>
    <row r="87" spans="7:9" x14ac:dyDescent="0.25">
      <c r="G87" s="29"/>
      <c r="H87" s="1"/>
      <c r="I87" s="1"/>
    </row>
    <row r="88" spans="7:9" x14ac:dyDescent="0.25">
      <c r="G88" s="29"/>
      <c r="H88" s="1"/>
      <c r="I88" s="1"/>
    </row>
    <row r="89" spans="7:9" x14ac:dyDescent="0.25">
      <c r="G89" s="29"/>
      <c r="H89" s="1"/>
      <c r="I89" s="1"/>
    </row>
    <row r="90" spans="7:9" x14ac:dyDescent="0.25">
      <c r="G90" s="29"/>
      <c r="H90" s="1"/>
      <c r="I90" s="1"/>
    </row>
    <row r="91" spans="7:9" x14ac:dyDescent="0.25">
      <c r="G91" s="29"/>
      <c r="H91" s="1"/>
      <c r="I91" s="1"/>
    </row>
    <row r="92" spans="7:9" x14ac:dyDescent="0.25">
      <c r="G92" s="29"/>
      <c r="H92" s="1"/>
      <c r="I92" s="1"/>
    </row>
    <row r="93" spans="7:9" x14ac:dyDescent="0.25">
      <c r="G93" s="29"/>
      <c r="H93" s="1"/>
      <c r="I93" s="1"/>
    </row>
    <row r="94" spans="7:9" x14ac:dyDescent="0.25">
      <c r="G94" s="29"/>
      <c r="H94" s="1"/>
      <c r="I94" s="1"/>
    </row>
    <row r="95" spans="7:9" x14ac:dyDescent="0.25">
      <c r="G95" s="29"/>
      <c r="H95" s="1"/>
      <c r="I95" s="1"/>
    </row>
    <row r="96" spans="7:9" x14ac:dyDescent="0.25">
      <c r="G96" s="29"/>
      <c r="H96" s="1"/>
      <c r="I96" s="1"/>
    </row>
    <row r="97" spans="7:9" x14ac:dyDescent="0.25">
      <c r="G97" s="29"/>
      <c r="H97" s="1"/>
      <c r="I97" s="1"/>
    </row>
    <row r="98" spans="7:9" x14ac:dyDescent="0.25">
      <c r="G98" s="29"/>
      <c r="H98" s="1"/>
      <c r="I98" s="1"/>
    </row>
    <row r="99" spans="7:9" x14ac:dyDescent="0.25">
      <c r="G99" s="29"/>
      <c r="H99" s="1"/>
      <c r="I99" s="1"/>
    </row>
    <row r="100" spans="7:9" x14ac:dyDescent="0.25">
      <c r="G100" s="29"/>
      <c r="H100" s="1"/>
      <c r="I100" s="1"/>
    </row>
    <row r="101" spans="7:9" x14ac:dyDescent="0.25">
      <c r="G101" s="29"/>
      <c r="H101" s="1"/>
      <c r="I101" s="1"/>
    </row>
    <row r="102" spans="7:9" x14ac:dyDescent="0.25">
      <c r="G102" s="29"/>
      <c r="H102" s="1"/>
      <c r="I102" s="1"/>
    </row>
    <row r="103" spans="7:9" x14ac:dyDescent="0.25">
      <c r="G103" s="29"/>
      <c r="H103" s="1"/>
      <c r="I103" s="1"/>
    </row>
    <row r="104" spans="7:9" x14ac:dyDescent="0.25">
      <c r="G104" s="29"/>
      <c r="H104" s="1"/>
      <c r="I104" s="1"/>
    </row>
    <row r="105" spans="7:9" x14ac:dyDescent="0.25">
      <c r="G105" s="29"/>
      <c r="H105" s="1"/>
      <c r="I105" s="1"/>
    </row>
    <row r="106" spans="7:9" x14ac:dyDescent="0.25">
      <c r="G106" s="29"/>
      <c r="H106" s="1"/>
      <c r="I106" s="1"/>
    </row>
    <row r="107" spans="7:9" x14ac:dyDescent="0.25">
      <c r="G107" s="29"/>
      <c r="H107" s="1"/>
      <c r="I107" s="1"/>
    </row>
    <row r="108" spans="7:9" x14ac:dyDescent="0.25">
      <c r="G108" s="29"/>
      <c r="H108" s="1"/>
      <c r="I108" s="1"/>
    </row>
    <row r="109" spans="7:9" x14ac:dyDescent="0.25">
      <c r="G109" s="29"/>
      <c r="H109" s="1"/>
      <c r="I109" s="1"/>
    </row>
    <row r="110" spans="7:9" x14ac:dyDescent="0.25">
      <c r="G110" s="29"/>
      <c r="H110" s="1"/>
      <c r="I110" s="1"/>
    </row>
    <row r="111" spans="7:9" x14ac:dyDescent="0.25">
      <c r="G111" s="29"/>
      <c r="H111" s="1"/>
      <c r="I111" s="1"/>
    </row>
    <row r="112" spans="7:9" x14ac:dyDescent="0.25">
      <c r="G112" s="29"/>
      <c r="H112" s="1"/>
      <c r="I112" s="1"/>
    </row>
    <row r="113" spans="7:9" x14ac:dyDescent="0.25">
      <c r="G113" s="29"/>
      <c r="H113" s="1"/>
      <c r="I113" s="1"/>
    </row>
    <row r="114" spans="7:9" x14ac:dyDescent="0.25">
      <c r="G114" s="29"/>
      <c r="H114" s="1"/>
      <c r="I114" s="1"/>
    </row>
    <row r="115" spans="7:9" x14ac:dyDescent="0.25">
      <c r="G115" s="29"/>
      <c r="H115" s="1"/>
      <c r="I115" s="1"/>
    </row>
    <row r="116" spans="7:9" x14ac:dyDescent="0.25">
      <c r="G116" s="29"/>
      <c r="H116" s="1"/>
      <c r="I116" s="1"/>
    </row>
    <row r="117" spans="7:9" x14ac:dyDescent="0.25">
      <c r="G117" s="29"/>
      <c r="H117" s="1"/>
      <c r="I117" s="1"/>
    </row>
    <row r="118" spans="7:9" x14ac:dyDescent="0.25">
      <c r="G118" s="29"/>
      <c r="H118" s="1"/>
      <c r="I118" s="1"/>
    </row>
    <row r="119" spans="7:9" x14ac:dyDescent="0.25">
      <c r="G119" s="29"/>
      <c r="H119" s="1"/>
      <c r="I119" s="1"/>
    </row>
    <row r="120" spans="7:9" x14ac:dyDescent="0.25">
      <c r="G120" s="29"/>
      <c r="H120" s="1"/>
      <c r="I120" s="1"/>
    </row>
    <row r="121" spans="7:9" x14ac:dyDescent="0.25">
      <c r="G121" s="29"/>
      <c r="H121" s="1"/>
      <c r="I121" s="1"/>
    </row>
    <row r="122" spans="7:9" x14ac:dyDescent="0.25">
      <c r="G122" s="29"/>
      <c r="H122" s="1"/>
      <c r="I122" s="1"/>
    </row>
    <row r="123" spans="7:9" x14ac:dyDescent="0.25">
      <c r="G123" s="29"/>
      <c r="H123" s="1"/>
      <c r="I123" s="1"/>
    </row>
    <row r="124" spans="7:9" x14ac:dyDescent="0.25">
      <c r="G124" s="29"/>
      <c r="H124" s="1"/>
      <c r="I124" s="1"/>
    </row>
    <row r="125" spans="7:9" x14ac:dyDescent="0.25">
      <c r="G125" s="29"/>
      <c r="H125" s="1"/>
      <c r="I125" s="1"/>
    </row>
    <row r="126" spans="7:9" x14ac:dyDescent="0.25">
      <c r="G126" s="29"/>
      <c r="H126" s="1"/>
      <c r="I126" s="1"/>
    </row>
    <row r="127" spans="7:9" x14ac:dyDescent="0.25">
      <c r="G127" s="29"/>
      <c r="H127" s="1"/>
      <c r="I127" s="1"/>
    </row>
    <row r="128" spans="7:9" x14ac:dyDescent="0.25">
      <c r="G128" s="29"/>
      <c r="H128" s="1"/>
      <c r="I128" s="1"/>
    </row>
    <row r="129" spans="7:9" x14ac:dyDescent="0.25">
      <c r="G129" s="29"/>
      <c r="H129" s="1"/>
      <c r="I129" s="1"/>
    </row>
    <row r="130" spans="7:9" x14ac:dyDescent="0.25">
      <c r="G130" s="29"/>
      <c r="H130" s="1"/>
      <c r="I130" s="1"/>
    </row>
    <row r="131" spans="7:9" x14ac:dyDescent="0.25">
      <c r="G131" s="29"/>
      <c r="H131" s="1"/>
      <c r="I131" s="1"/>
    </row>
    <row r="132" spans="7:9" x14ac:dyDescent="0.25">
      <c r="G132" s="29"/>
      <c r="H132" s="1"/>
      <c r="I132" s="1"/>
    </row>
    <row r="133" spans="7:9" x14ac:dyDescent="0.25">
      <c r="G133" s="29"/>
      <c r="H133" s="1"/>
      <c r="I133" s="1"/>
    </row>
    <row r="134" spans="7:9" x14ac:dyDescent="0.25">
      <c r="G134" s="29"/>
      <c r="H134" s="1"/>
      <c r="I134" s="1"/>
    </row>
    <row r="135" spans="7:9" x14ac:dyDescent="0.25">
      <c r="G135" s="29"/>
      <c r="H135" s="1"/>
      <c r="I135" s="1"/>
    </row>
    <row r="136" spans="7:9" x14ac:dyDescent="0.25">
      <c r="G136" s="29"/>
      <c r="H136" s="1"/>
      <c r="I136" s="1"/>
    </row>
    <row r="137" spans="7:9" x14ac:dyDescent="0.25">
      <c r="G137" s="29"/>
      <c r="H137" s="1"/>
      <c r="I137" s="1"/>
    </row>
    <row r="138" spans="7:9" x14ac:dyDescent="0.25">
      <c r="G138" s="29"/>
      <c r="H138" s="1"/>
      <c r="I138" s="1"/>
    </row>
    <row r="139" spans="7:9" x14ac:dyDescent="0.25">
      <c r="G139" s="29"/>
      <c r="H139" s="1"/>
      <c r="I139" s="1"/>
    </row>
    <row r="140" spans="7:9" x14ac:dyDescent="0.25">
      <c r="G140" s="29"/>
      <c r="H140" s="1"/>
      <c r="I140" s="1"/>
    </row>
    <row r="141" spans="7:9" x14ac:dyDescent="0.25">
      <c r="G141" s="29"/>
      <c r="H141" s="1"/>
      <c r="I141" s="1"/>
    </row>
    <row r="142" spans="7:9" x14ac:dyDescent="0.25">
      <c r="G142" s="29"/>
      <c r="H142" s="1"/>
      <c r="I142" s="1"/>
    </row>
    <row r="143" spans="7:9" x14ac:dyDescent="0.25">
      <c r="G143" s="29"/>
      <c r="H143" s="1"/>
      <c r="I143" s="1"/>
    </row>
    <row r="144" spans="7:9" x14ac:dyDescent="0.25">
      <c r="G144" s="29"/>
      <c r="H144" s="1"/>
      <c r="I144" s="1"/>
    </row>
    <row r="145" spans="7:9" x14ac:dyDescent="0.25">
      <c r="G145" s="29"/>
      <c r="H145" s="1"/>
      <c r="I145" s="1"/>
    </row>
    <row r="146" spans="7:9" x14ac:dyDescent="0.25">
      <c r="G146" s="29"/>
      <c r="H146" s="1"/>
      <c r="I146" s="1"/>
    </row>
    <row r="147" spans="7:9" x14ac:dyDescent="0.25">
      <c r="G147" s="29"/>
      <c r="H147" s="1"/>
      <c r="I147" s="1"/>
    </row>
    <row r="148" spans="7:9" x14ac:dyDescent="0.25">
      <c r="G148" s="29"/>
      <c r="H148" s="1"/>
      <c r="I148" s="1"/>
    </row>
    <row r="149" spans="7:9" x14ac:dyDescent="0.25">
      <c r="G149" s="29"/>
      <c r="H149" s="1"/>
      <c r="I149" s="1"/>
    </row>
    <row r="150" spans="7:9" x14ac:dyDescent="0.25">
      <c r="G150" s="29"/>
      <c r="H150" s="1"/>
      <c r="I150" s="1"/>
    </row>
    <row r="151" spans="7:9" x14ac:dyDescent="0.25">
      <c r="G151" s="29"/>
      <c r="H151" s="1"/>
      <c r="I151" s="1"/>
    </row>
    <row r="152" spans="7:9" x14ac:dyDescent="0.25">
      <c r="G152" s="29"/>
      <c r="H152" s="1"/>
      <c r="I152" s="1"/>
    </row>
    <row r="153" spans="7:9" x14ac:dyDescent="0.25">
      <c r="G153" s="29"/>
      <c r="H153" s="1"/>
      <c r="I153" s="1"/>
    </row>
    <row r="154" spans="7:9" x14ac:dyDescent="0.25">
      <c r="G154" s="29"/>
      <c r="H154" s="1"/>
      <c r="I154" s="1"/>
    </row>
    <row r="155" spans="7:9" x14ac:dyDescent="0.25">
      <c r="G155" s="29"/>
      <c r="H155" s="1"/>
      <c r="I155" s="1"/>
    </row>
    <row r="156" spans="7:9" x14ac:dyDescent="0.25">
      <c r="G156" s="29"/>
      <c r="H156" s="1"/>
      <c r="I156" s="1"/>
    </row>
    <row r="157" spans="7:9" x14ac:dyDescent="0.25">
      <c r="G157" s="29"/>
      <c r="H157" s="1"/>
      <c r="I157" s="1"/>
    </row>
    <row r="158" spans="7:9" x14ac:dyDescent="0.25">
      <c r="G158" s="29"/>
      <c r="H158" s="1"/>
      <c r="I158" s="1"/>
    </row>
    <row r="159" spans="7:9" x14ac:dyDescent="0.25">
      <c r="G159" s="29"/>
      <c r="H159" s="1"/>
      <c r="I159" s="1"/>
    </row>
    <row r="160" spans="7:9" x14ac:dyDescent="0.25">
      <c r="G160" s="29"/>
      <c r="H160" s="1"/>
      <c r="I160" s="1"/>
    </row>
    <row r="161" spans="7:9" x14ac:dyDescent="0.25">
      <c r="G161" s="29"/>
      <c r="H161" s="1"/>
      <c r="I161" s="1"/>
    </row>
    <row r="162" spans="7:9" x14ac:dyDescent="0.25">
      <c r="G162" s="29"/>
      <c r="H162" s="1"/>
      <c r="I162" s="1"/>
    </row>
    <row r="163" spans="7:9" x14ac:dyDescent="0.25">
      <c r="G163" s="29"/>
      <c r="H163" s="1"/>
      <c r="I163" s="1"/>
    </row>
    <row r="164" spans="7:9" x14ac:dyDescent="0.25">
      <c r="G164" s="29"/>
      <c r="H164" s="1"/>
      <c r="I164" s="1"/>
    </row>
    <row r="165" spans="7:9" x14ac:dyDescent="0.25">
      <c r="G165" s="29"/>
      <c r="H165" s="1"/>
      <c r="I165" s="1"/>
    </row>
    <row r="166" spans="7:9" x14ac:dyDescent="0.25">
      <c r="G166" s="29"/>
      <c r="H166" s="1"/>
      <c r="I166" s="1"/>
    </row>
    <row r="167" spans="7:9" x14ac:dyDescent="0.25">
      <c r="G167" s="29"/>
      <c r="H167" s="1"/>
      <c r="I167" s="1"/>
    </row>
    <row r="168" spans="7:9" x14ac:dyDescent="0.25">
      <c r="G168" s="29"/>
      <c r="H168" s="1"/>
      <c r="I168" s="1"/>
    </row>
    <row r="169" spans="7:9" x14ac:dyDescent="0.25">
      <c r="G169" s="29"/>
      <c r="H169" s="1"/>
      <c r="I169" s="1"/>
    </row>
    <row r="170" spans="7:9" x14ac:dyDescent="0.25">
      <c r="G170" s="29"/>
      <c r="H170" s="1"/>
      <c r="I170" s="1"/>
    </row>
    <row r="171" spans="7:9" x14ac:dyDescent="0.25">
      <c r="G171" s="29"/>
      <c r="H171" s="1"/>
      <c r="I171" s="1"/>
    </row>
    <row r="172" spans="7:9" x14ac:dyDescent="0.25">
      <c r="G172" s="29"/>
      <c r="H172" s="1"/>
      <c r="I172" s="1"/>
    </row>
    <row r="173" spans="7:9" x14ac:dyDescent="0.25">
      <c r="G173" s="29"/>
      <c r="H173" s="1"/>
      <c r="I173" s="1"/>
    </row>
    <row r="174" spans="7:9" x14ac:dyDescent="0.25">
      <c r="G174" s="29"/>
      <c r="H174" s="1"/>
      <c r="I174" s="1"/>
    </row>
    <row r="175" spans="7:9" x14ac:dyDescent="0.25">
      <c r="G175" s="29"/>
      <c r="H175" s="1"/>
      <c r="I175" s="1"/>
    </row>
  </sheetData>
  <mergeCells count="2">
    <mergeCell ref="A2:F2"/>
    <mergeCell ref="B1:F1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8"/>
  <sheetViews>
    <sheetView workbookViewId="0">
      <pane xSplit="5" ySplit="3" topLeftCell="F4" activePane="bottomRight" state="frozen"/>
      <selection pane="topRight" activeCell="M1" sqref="M1"/>
      <selection pane="bottomLeft" activeCell="A3" sqref="A3"/>
      <selection pane="bottomRight" activeCell="C16" sqref="C16:C17"/>
    </sheetView>
  </sheetViews>
  <sheetFormatPr defaultRowHeight="15" x14ac:dyDescent="0.25"/>
  <cols>
    <col min="1" max="1" width="35.7109375" style="18" customWidth="1"/>
    <col min="2" max="6" width="9.7109375" style="18" customWidth="1"/>
    <col min="7" max="7" width="8.7109375" style="28" customWidth="1"/>
    <col min="8" max="8" width="8.7109375" customWidth="1"/>
  </cols>
  <sheetData>
    <row r="1" spans="1:9" ht="114.75" customHeight="1" x14ac:dyDescent="0.25">
      <c r="A1" s="36"/>
      <c r="B1" s="41" t="s">
        <v>397</v>
      </c>
      <c r="C1" s="41"/>
      <c r="D1" s="41"/>
      <c r="E1" s="41"/>
      <c r="F1" s="41"/>
    </row>
    <row r="2" spans="1:9" ht="63" customHeight="1" x14ac:dyDescent="0.25">
      <c r="A2" s="40" t="s">
        <v>399</v>
      </c>
      <c r="B2" s="40"/>
      <c r="C2" s="40"/>
      <c r="D2" s="40"/>
      <c r="E2" s="40"/>
      <c r="F2" s="40"/>
    </row>
    <row r="3" spans="1:9" ht="149.25" customHeight="1" x14ac:dyDescent="0.25">
      <c r="A3" s="21" t="s">
        <v>342</v>
      </c>
      <c r="B3" s="19" t="s">
        <v>343</v>
      </c>
      <c r="C3" s="20" t="s">
        <v>4</v>
      </c>
      <c r="D3" s="20" t="s">
        <v>3</v>
      </c>
      <c r="E3" s="20" t="s">
        <v>2</v>
      </c>
      <c r="F3" s="20" t="s">
        <v>138</v>
      </c>
      <c r="G3" s="29"/>
      <c r="H3" s="1"/>
      <c r="I3" s="1"/>
    </row>
    <row r="4" spans="1:9" ht="51" x14ac:dyDescent="0.25">
      <c r="A4" s="15" t="s">
        <v>476</v>
      </c>
      <c r="B4" s="15">
        <v>20</v>
      </c>
      <c r="C4" s="15" t="s">
        <v>480</v>
      </c>
      <c r="D4" s="15" t="s">
        <v>479</v>
      </c>
      <c r="E4" s="15" t="s">
        <v>478</v>
      </c>
      <c r="F4" s="15" t="s">
        <v>477</v>
      </c>
      <c r="G4" s="29"/>
      <c r="H4" s="1"/>
      <c r="I4" s="1"/>
    </row>
    <row r="5" spans="1:9" x14ac:dyDescent="0.25">
      <c r="A5" s="15"/>
      <c r="B5" s="15">
        <v>0</v>
      </c>
      <c r="C5" s="15" t="s">
        <v>179</v>
      </c>
      <c r="D5" s="15"/>
      <c r="E5" s="15"/>
      <c r="F5" s="15"/>
      <c r="G5" s="29"/>
      <c r="H5" s="1"/>
      <c r="I5" s="1"/>
    </row>
    <row r="6" spans="1:9" ht="15" customHeight="1" x14ac:dyDescent="0.25">
      <c r="A6" s="15"/>
      <c r="B6" s="15"/>
      <c r="C6" s="15"/>
      <c r="D6" s="15"/>
      <c r="E6" s="15"/>
      <c r="F6" s="15"/>
      <c r="G6" s="29"/>
      <c r="H6" s="1"/>
      <c r="I6" s="1"/>
    </row>
    <row r="7" spans="1:9" ht="140.25" x14ac:dyDescent="0.25">
      <c r="A7" s="15" t="s">
        <v>194</v>
      </c>
      <c r="B7" s="15">
        <v>8</v>
      </c>
      <c r="C7" s="15" t="s">
        <v>514</v>
      </c>
      <c r="D7" s="15" t="s">
        <v>125</v>
      </c>
      <c r="E7" s="15" t="s">
        <v>171</v>
      </c>
      <c r="F7" s="15" t="s">
        <v>8</v>
      </c>
      <c r="G7" s="29"/>
      <c r="H7" s="1"/>
      <c r="I7" s="1"/>
    </row>
    <row r="8" spans="1:9" ht="38.25" x14ac:dyDescent="0.25">
      <c r="A8" s="15"/>
      <c r="B8" s="15">
        <v>5</v>
      </c>
      <c r="C8" s="15" t="s">
        <v>513</v>
      </c>
      <c r="D8" s="15"/>
      <c r="E8" s="15"/>
      <c r="F8" s="15"/>
      <c r="G8" s="29"/>
      <c r="H8" s="1"/>
      <c r="I8" s="1"/>
    </row>
    <row r="9" spans="1:9" ht="51" x14ac:dyDescent="0.25">
      <c r="A9" s="15"/>
      <c r="B9" s="15">
        <v>0</v>
      </c>
      <c r="C9" s="15" t="s">
        <v>192</v>
      </c>
      <c r="D9" s="15"/>
      <c r="E9" s="15"/>
      <c r="F9" s="15"/>
      <c r="G9" s="29"/>
      <c r="H9" s="1"/>
      <c r="I9" s="1"/>
    </row>
    <row r="10" spans="1:9" ht="51" x14ac:dyDescent="0.25">
      <c r="A10" s="15" t="s">
        <v>92</v>
      </c>
      <c r="B10" s="15">
        <v>8</v>
      </c>
      <c r="C10" s="15" t="s">
        <v>180</v>
      </c>
      <c r="D10" s="15" t="s">
        <v>21</v>
      </c>
      <c r="E10" s="15" t="s">
        <v>327</v>
      </c>
      <c r="F10" s="15" t="s">
        <v>10</v>
      </c>
      <c r="G10" s="29"/>
      <c r="H10" s="1"/>
      <c r="I10" s="1"/>
    </row>
    <row r="11" spans="1:9" ht="25.5" x14ac:dyDescent="0.25">
      <c r="A11" s="15"/>
      <c r="B11" s="15">
        <v>5</v>
      </c>
      <c r="C11" s="15" t="s">
        <v>197</v>
      </c>
      <c r="D11" s="15"/>
      <c r="E11" s="15"/>
      <c r="F11" s="15"/>
      <c r="G11" s="29"/>
      <c r="H11" s="1"/>
      <c r="I11" s="1"/>
    </row>
    <row r="12" spans="1:9" x14ac:dyDescent="0.25">
      <c r="A12" s="15"/>
      <c r="B12" s="15">
        <v>0</v>
      </c>
      <c r="C12" s="15" t="s">
        <v>179</v>
      </c>
      <c r="D12" s="15"/>
      <c r="E12" s="15"/>
      <c r="F12" s="15"/>
      <c r="G12" s="29"/>
      <c r="H12" s="1"/>
      <c r="I12" s="1"/>
    </row>
    <row r="13" spans="1:9" ht="204" customHeight="1" x14ac:dyDescent="0.25">
      <c r="A13" s="15" t="s">
        <v>93</v>
      </c>
      <c r="B13" s="15">
        <v>10</v>
      </c>
      <c r="C13" s="15" t="s">
        <v>193</v>
      </c>
      <c r="D13" s="15" t="s">
        <v>21</v>
      </c>
      <c r="E13" s="15" t="s">
        <v>328</v>
      </c>
      <c r="F13" s="15" t="s">
        <v>9</v>
      </c>
      <c r="G13" s="29"/>
      <c r="H13" s="1"/>
      <c r="I13" s="1"/>
    </row>
    <row r="14" spans="1:9" ht="25.5" x14ac:dyDescent="0.25">
      <c r="A14" s="15"/>
      <c r="B14" s="15">
        <v>5</v>
      </c>
      <c r="C14" s="15" t="s">
        <v>195</v>
      </c>
      <c r="D14" s="15"/>
      <c r="E14" s="15"/>
      <c r="F14" s="15"/>
      <c r="G14" s="29"/>
      <c r="H14" s="1"/>
      <c r="I14" s="1"/>
    </row>
    <row r="15" spans="1:9" x14ac:dyDescent="0.25">
      <c r="A15" s="15"/>
      <c r="B15" s="15">
        <v>0</v>
      </c>
      <c r="C15" s="15" t="s">
        <v>196</v>
      </c>
      <c r="D15" s="15"/>
      <c r="E15" s="15"/>
      <c r="F15" s="15"/>
      <c r="G15" s="29"/>
      <c r="H15" s="1"/>
      <c r="I15" s="1"/>
    </row>
    <row r="16" spans="1:9" s="6" customFormat="1" ht="38.25" x14ac:dyDescent="0.25">
      <c r="A16" s="7" t="s">
        <v>170</v>
      </c>
      <c r="B16" s="7">
        <v>7</v>
      </c>
      <c r="C16" s="15" t="s">
        <v>517</v>
      </c>
      <c r="D16" s="7" t="s">
        <v>125</v>
      </c>
      <c r="E16" s="7" t="s">
        <v>126</v>
      </c>
      <c r="F16" s="7" t="s">
        <v>500</v>
      </c>
      <c r="G16" s="30"/>
      <c r="H16" s="5"/>
      <c r="I16" s="5"/>
    </row>
    <row r="17" spans="1:9" s="6" customFormat="1" ht="25.5" x14ac:dyDescent="0.25">
      <c r="A17" s="7"/>
      <c r="B17" s="7">
        <v>0</v>
      </c>
      <c r="C17" s="15" t="s">
        <v>518</v>
      </c>
      <c r="D17" s="7"/>
      <c r="E17" s="7"/>
      <c r="F17" s="7"/>
      <c r="G17" s="30"/>
      <c r="H17" s="5"/>
      <c r="I17" s="5"/>
    </row>
    <row r="18" spans="1:9" s="6" customFormat="1" x14ac:dyDescent="0.25">
      <c r="A18" s="7"/>
      <c r="B18" s="7"/>
      <c r="C18" s="7"/>
      <c r="D18" s="7"/>
      <c r="E18" s="7"/>
      <c r="F18" s="7"/>
      <c r="G18" s="30"/>
      <c r="H18" s="5"/>
      <c r="I18" s="5"/>
    </row>
    <row r="19" spans="1:9" ht="51" x14ac:dyDescent="0.25">
      <c r="A19" s="15" t="s">
        <v>85</v>
      </c>
      <c r="B19" s="15">
        <v>5</v>
      </c>
      <c r="C19" s="15" t="s">
        <v>87</v>
      </c>
      <c r="D19" s="15" t="s">
        <v>128</v>
      </c>
      <c r="E19" s="15" t="s">
        <v>131</v>
      </c>
      <c r="F19" s="15" t="s">
        <v>5</v>
      </c>
      <c r="G19" s="29"/>
      <c r="H19" s="1"/>
      <c r="I19" s="1"/>
    </row>
    <row r="20" spans="1:9" ht="25.5" x14ac:dyDescent="0.25">
      <c r="A20" s="15"/>
      <c r="B20" s="15">
        <v>3</v>
      </c>
      <c r="C20" s="15" t="s">
        <v>204</v>
      </c>
      <c r="D20" s="15"/>
      <c r="E20" s="15"/>
      <c r="F20" s="15"/>
      <c r="G20" s="29"/>
      <c r="H20" s="1"/>
      <c r="I20" s="1"/>
    </row>
    <row r="21" spans="1:9" x14ac:dyDescent="0.25">
      <c r="A21" s="15"/>
      <c r="B21" s="15">
        <v>0</v>
      </c>
      <c r="C21" s="15" t="s">
        <v>205</v>
      </c>
      <c r="D21" s="15"/>
      <c r="E21" s="15"/>
      <c r="F21" s="15"/>
      <c r="G21" s="29"/>
      <c r="H21" s="1"/>
      <c r="I21" s="1"/>
    </row>
    <row r="22" spans="1:9" ht="39.75" customHeight="1" x14ac:dyDescent="0.25">
      <c r="A22" s="15" t="s">
        <v>94</v>
      </c>
      <c r="B22" s="15">
        <v>5</v>
      </c>
      <c r="C22" s="15" t="s">
        <v>101</v>
      </c>
      <c r="D22" s="15" t="s">
        <v>163</v>
      </c>
      <c r="E22" s="15"/>
      <c r="F22" s="15" t="s">
        <v>285</v>
      </c>
      <c r="G22" s="29"/>
      <c r="H22" s="1"/>
      <c r="I22" s="1"/>
    </row>
    <row r="23" spans="1:9" x14ac:dyDescent="0.25">
      <c r="A23" s="15"/>
      <c r="B23" s="15"/>
      <c r="C23" s="15"/>
      <c r="D23" s="15"/>
      <c r="E23" s="15"/>
      <c r="F23" s="15"/>
      <c r="G23" s="29"/>
      <c r="H23" s="1"/>
      <c r="I23" s="1"/>
    </row>
    <row r="24" spans="1:9" x14ac:dyDescent="0.25">
      <c r="A24" s="15"/>
      <c r="B24" s="15">
        <v>0</v>
      </c>
      <c r="C24" s="15" t="s">
        <v>100</v>
      </c>
      <c r="D24" s="15"/>
      <c r="E24" s="15"/>
      <c r="F24" s="15"/>
      <c r="G24" s="29"/>
      <c r="H24" s="1"/>
      <c r="I24" s="1"/>
    </row>
    <row r="25" spans="1:9" ht="63.75" x14ac:dyDescent="0.25">
      <c r="A25" s="15" t="s">
        <v>172</v>
      </c>
      <c r="B25" s="15">
        <v>5</v>
      </c>
      <c r="C25" s="9">
        <v>0</v>
      </c>
      <c r="D25" s="15" t="s">
        <v>21</v>
      </c>
      <c r="E25" s="15" t="s">
        <v>32</v>
      </c>
      <c r="F25" s="15" t="s">
        <v>333</v>
      </c>
      <c r="G25" s="29"/>
      <c r="H25" s="1"/>
      <c r="I25" s="1"/>
    </row>
    <row r="26" spans="1:9" x14ac:dyDescent="0.25">
      <c r="A26" s="15"/>
      <c r="B26" s="15">
        <v>0</v>
      </c>
      <c r="C26" s="15" t="s">
        <v>158</v>
      </c>
      <c r="D26" s="15"/>
      <c r="E26" s="15"/>
      <c r="F26" s="15"/>
      <c r="G26" s="29"/>
      <c r="H26" s="1"/>
      <c r="I26" s="1"/>
    </row>
    <row r="27" spans="1:9" x14ac:dyDescent="0.25">
      <c r="A27" s="15"/>
      <c r="B27" s="15"/>
      <c r="C27" s="15"/>
      <c r="D27" s="15"/>
      <c r="E27" s="15"/>
      <c r="F27" s="15"/>
      <c r="G27" s="29"/>
      <c r="H27" s="1"/>
      <c r="I27" s="1"/>
    </row>
    <row r="28" spans="1:9" ht="63.75" x14ac:dyDescent="0.25">
      <c r="A28" s="15" t="s">
        <v>34</v>
      </c>
      <c r="B28" s="15">
        <v>7</v>
      </c>
      <c r="C28" s="15" t="s">
        <v>514</v>
      </c>
      <c r="D28" s="15" t="s">
        <v>21</v>
      </c>
      <c r="E28" s="15"/>
      <c r="F28" s="15" t="s">
        <v>334</v>
      </c>
      <c r="G28" s="29"/>
      <c r="H28" s="1"/>
      <c r="I28" s="1"/>
    </row>
    <row r="29" spans="1:9" ht="38.25" x14ac:dyDescent="0.25">
      <c r="A29" s="15"/>
      <c r="B29" s="15">
        <v>4</v>
      </c>
      <c r="C29" s="15" t="s">
        <v>513</v>
      </c>
      <c r="D29" s="15"/>
      <c r="E29" s="15"/>
      <c r="F29" s="15"/>
      <c r="G29" s="29"/>
      <c r="H29" s="1"/>
      <c r="I29" s="1"/>
    </row>
    <row r="30" spans="1:9" ht="51" x14ac:dyDescent="0.25">
      <c r="A30" s="15"/>
      <c r="B30" s="15">
        <v>0</v>
      </c>
      <c r="C30" s="15" t="s">
        <v>192</v>
      </c>
      <c r="D30" s="15"/>
      <c r="E30" s="15"/>
      <c r="F30" s="15"/>
      <c r="G30" s="29"/>
      <c r="H30" s="1"/>
      <c r="I30" s="1"/>
    </row>
    <row r="31" spans="1:9" x14ac:dyDescent="0.25">
      <c r="A31" s="15" t="s">
        <v>275</v>
      </c>
      <c r="B31" s="15">
        <f>B4+B7+B10+B13+B16+B19+B22+B25+B28</f>
        <v>75</v>
      </c>
      <c r="C31" s="15"/>
      <c r="D31" s="15"/>
      <c r="E31" s="15"/>
      <c r="F31" s="15"/>
      <c r="G31" s="29"/>
      <c r="H31" s="1"/>
      <c r="I31" s="1"/>
    </row>
    <row r="32" spans="1:9" x14ac:dyDescent="0.25">
      <c r="A32" s="15" t="s">
        <v>292</v>
      </c>
      <c r="B32" s="15">
        <v>9</v>
      </c>
      <c r="C32" s="15"/>
      <c r="D32" s="15"/>
      <c r="E32" s="15"/>
      <c r="F32" s="15"/>
      <c r="G32" s="29"/>
      <c r="H32" s="1"/>
      <c r="I32" s="1"/>
    </row>
    <row r="33" spans="7:9" x14ac:dyDescent="0.25">
      <c r="G33" s="29"/>
      <c r="H33" s="1"/>
      <c r="I33" s="1"/>
    </row>
    <row r="34" spans="7:9" x14ac:dyDescent="0.25">
      <c r="G34" s="29"/>
      <c r="H34" s="1"/>
      <c r="I34" s="1"/>
    </row>
    <row r="35" spans="7:9" x14ac:dyDescent="0.25">
      <c r="G35" s="29"/>
      <c r="H35" s="1"/>
      <c r="I35" s="1"/>
    </row>
    <row r="36" spans="7:9" x14ac:dyDescent="0.25">
      <c r="G36" s="29"/>
      <c r="H36" s="1"/>
      <c r="I36" s="1"/>
    </row>
    <row r="37" spans="7:9" x14ac:dyDescent="0.25">
      <c r="G37" s="29"/>
      <c r="H37" s="1"/>
      <c r="I37" s="1"/>
    </row>
    <row r="38" spans="7:9" x14ac:dyDescent="0.25">
      <c r="G38" s="29"/>
      <c r="H38" s="1"/>
      <c r="I38" s="1"/>
    </row>
    <row r="39" spans="7:9" x14ac:dyDescent="0.25">
      <c r="G39" s="29"/>
      <c r="H39" s="1"/>
      <c r="I39" s="1"/>
    </row>
    <row r="40" spans="7:9" x14ac:dyDescent="0.25">
      <c r="G40" s="29"/>
      <c r="H40" s="1"/>
      <c r="I40" s="1"/>
    </row>
    <row r="41" spans="7:9" x14ac:dyDescent="0.25">
      <c r="G41" s="29"/>
      <c r="H41" s="1"/>
      <c r="I41" s="1"/>
    </row>
    <row r="42" spans="7:9" x14ac:dyDescent="0.25">
      <c r="G42" s="29"/>
      <c r="H42" s="1"/>
      <c r="I42" s="1"/>
    </row>
    <row r="43" spans="7:9" x14ac:dyDescent="0.25">
      <c r="G43" s="29"/>
      <c r="H43" s="1"/>
      <c r="I43" s="1"/>
    </row>
    <row r="44" spans="7:9" x14ac:dyDescent="0.25">
      <c r="G44" s="29"/>
      <c r="H44" s="1"/>
      <c r="I44" s="1"/>
    </row>
    <row r="45" spans="7:9" x14ac:dyDescent="0.25">
      <c r="G45" s="29"/>
      <c r="H45" s="1"/>
      <c r="I45" s="1"/>
    </row>
    <row r="46" spans="7:9" x14ac:dyDescent="0.25">
      <c r="G46" s="29"/>
      <c r="H46" s="1"/>
      <c r="I46" s="1"/>
    </row>
    <row r="47" spans="7:9" x14ac:dyDescent="0.25">
      <c r="G47" s="29"/>
      <c r="H47" s="1"/>
      <c r="I47" s="1"/>
    </row>
    <row r="48" spans="7:9" x14ac:dyDescent="0.25">
      <c r="G48" s="29"/>
      <c r="H48" s="1"/>
      <c r="I48" s="1"/>
    </row>
    <row r="49" spans="7:9" x14ac:dyDescent="0.25">
      <c r="G49" s="29"/>
      <c r="H49" s="1"/>
      <c r="I49" s="1"/>
    </row>
    <row r="50" spans="7:9" x14ac:dyDescent="0.25">
      <c r="G50" s="29"/>
      <c r="H50" s="1"/>
      <c r="I50" s="1"/>
    </row>
    <row r="51" spans="7:9" x14ac:dyDescent="0.25">
      <c r="G51" s="29"/>
      <c r="H51" s="1"/>
      <c r="I51" s="1"/>
    </row>
    <row r="52" spans="7:9" x14ac:dyDescent="0.25">
      <c r="G52" s="29"/>
      <c r="H52" s="1"/>
      <c r="I52" s="1"/>
    </row>
    <row r="53" spans="7:9" x14ac:dyDescent="0.25">
      <c r="G53" s="29"/>
      <c r="H53" s="1"/>
      <c r="I53" s="1"/>
    </row>
    <row r="54" spans="7:9" x14ac:dyDescent="0.25">
      <c r="G54" s="29"/>
      <c r="H54" s="1"/>
      <c r="I54" s="1"/>
    </row>
    <row r="55" spans="7:9" x14ac:dyDescent="0.25">
      <c r="G55" s="29"/>
      <c r="H55" s="1"/>
      <c r="I55" s="1"/>
    </row>
    <row r="56" spans="7:9" x14ac:dyDescent="0.25">
      <c r="G56" s="29"/>
      <c r="H56" s="1"/>
      <c r="I56" s="1"/>
    </row>
    <row r="57" spans="7:9" x14ac:dyDescent="0.25">
      <c r="G57" s="29"/>
      <c r="H57" s="1"/>
      <c r="I57" s="1"/>
    </row>
    <row r="58" spans="7:9" x14ac:dyDescent="0.25">
      <c r="G58" s="29"/>
      <c r="H58" s="1"/>
      <c r="I58" s="1"/>
    </row>
    <row r="59" spans="7:9" x14ac:dyDescent="0.25">
      <c r="G59" s="29"/>
      <c r="H59" s="1"/>
      <c r="I59" s="1"/>
    </row>
    <row r="60" spans="7:9" x14ac:dyDescent="0.25">
      <c r="G60" s="29"/>
      <c r="H60" s="1"/>
      <c r="I60" s="1"/>
    </row>
    <row r="61" spans="7:9" x14ac:dyDescent="0.25">
      <c r="G61" s="29"/>
      <c r="H61" s="1"/>
      <c r="I61" s="1"/>
    </row>
    <row r="62" spans="7:9" x14ac:dyDescent="0.25">
      <c r="G62" s="29"/>
      <c r="H62" s="1"/>
      <c r="I62" s="1"/>
    </row>
    <row r="63" spans="7:9" x14ac:dyDescent="0.25">
      <c r="G63" s="29"/>
      <c r="H63" s="1"/>
      <c r="I63" s="1"/>
    </row>
    <row r="64" spans="7:9" x14ac:dyDescent="0.25">
      <c r="G64" s="29"/>
      <c r="H64" s="1"/>
      <c r="I64" s="1"/>
    </row>
    <row r="65" spans="7:9" x14ac:dyDescent="0.25">
      <c r="G65" s="29"/>
      <c r="H65" s="1"/>
      <c r="I65" s="1"/>
    </row>
    <row r="66" spans="7:9" x14ac:dyDescent="0.25">
      <c r="G66" s="29"/>
      <c r="H66" s="1"/>
      <c r="I66" s="1"/>
    </row>
    <row r="67" spans="7:9" x14ac:dyDescent="0.25">
      <c r="G67" s="29"/>
      <c r="H67" s="1"/>
      <c r="I67" s="1"/>
    </row>
    <row r="68" spans="7:9" x14ac:dyDescent="0.25">
      <c r="G68" s="29"/>
      <c r="H68" s="1"/>
      <c r="I68" s="1"/>
    </row>
    <row r="69" spans="7:9" x14ac:dyDescent="0.25">
      <c r="G69" s="29"/>
      <c r="H69" s="1"/>
      <c r="I69" s="1"/>
    </row>
    <row r="70" spans="7:9" x14ac:dyDescent="0.25">
      <c r="G70" s="29"/>
      <c r="H70" s="1"/>
      <c r="I70" s="1"/>
    </row>
    <row r="71" spans="7:9" x14ac:dyDescent="0.25">
      <c r="G71" s="29"/>
      <c r="H71" s="1"/>
      <c r="I71" s="1"/>
    </row>
    <row r="72" spans="7:9" x14ac:dyDescent="0.25">
      <c r="G72" s="29"/>
      <c r="H72" s="1"/>
      <c r="I72" s="1"/>
    </row>
    <row r="73" spans="7:9" x14ac:dyDescent="0.25">
      <c r="G73" s="29"/>
      <c r="H73" s="1"/>
      <c r="I73" s="1"/>
    </row>
    <row r="74" spans="7:9" x14ac:dyDescent="0.25">
      <c r="G74" s="29"/>
      <c r="H74" s="1"/>
      <c r="I74" s="1"/>
    </row>
    <row r="75" spans="7:9" x14ac:dyDescent="0.25">
      <c r="G75" s="29"/>
      <c r="H75" s="1"/>
      <c r="I75" s="1"/>
    </row>
    <row r="76" spans="7:9" x14ac:dyDescent="0.25">
      <c r="G76" s="29"/>
      <c r="H76" s="1"/>
      <c r="I76" s="1"/>
    </row>
    <row r="77" spans="7:9" x14ac:dyDescent="0.25">
      <c r="G77" s="29"/>
      <c r="H77" s="1"/>
      <c r="I77" s="1"/>
    </row>
    <row r="78" spans="7:9" x14ac:dyDescent="0.25">
      <c r="G78" s="29"/>
      <c r="H78" s="1"/>
      <c r="I78" s="1"/>
    </row>
    <row r="79" spans="7:9" x14ac:dyDescent="0.25">
      <c r="G79" s="29"/>
      <c r="H79" s="1"/>
      <c r="I79" s="1"/>
    </row>
    <row r="80" spans="7:9" x14ac:dyDescent="0.25">
      <c r="G80" s="29"/>
      <c r="H80" s="1"/>
      <c r="I80" s="1"/>
    </row>
    <row r="81" spans="7:9" x14ac:dyDescent="0.25">
      <c r="G81" s="29"/>
      <c r="H81" s="1"/>
      <c r="I81" s="1"/>
    </row>
    <row r="82" spans="7:9" x14ac:dyDescent="0.25">
      <c r="G82" s="29"/>
      <c r="H82" s="1"/>
      <c r="I82" s="1"/>
    </row>
    <row r="83" spans="7:9" x14ac:dyDescent="0.25">
      <c r="G83" s="29"/>
      <c r="H83" s="1"/>
      <c r="I83" s="1"/>
    </row>
    <row r="84" spans="7:9" x14ac:dyDescent="0.25">
      <c r="G84" s="29"/>
      <c r="H84" s="1"/>
      <c r="I84" s="1"/>
    </row>
    <row r="85" spans="7:9" x14ac:dyDescent="0.25">
      <c r="G85" s="29"/>
      <c r="H85" s="1"/>
      <c r="I85" s="1"/>
    </row>
    <row r="86" spans="7:9" x14ac:dyDescent="0.25">
      <c r="G86" s="29"/>
      <c r="H86" s="1"/>
      <c r="I86" s="1"/>
    </row>
    <row r="87" spans="7:9" x14ac:dyDescent="0.25">
      <c r="G87" s="29"/>
      <c r="H87" s="1"/>
      <c r="I87" s="1"/>
    </row>
    <row r="88" spans="7:9" x14ac:dyDescent="0.25">
      <c r="G88" s="29"/>
      <c r="H88" s="1"/>
      <c r="I88" s="1"/>
    </row>
    <row r="89" spans="7:9" x14ac:dyDescent="0.25">
      <c r="G89" s="29"/>
      <c r="H89" s="1"/>
      <c r="I89" s="1"/>
    </row>
    <row r="90" spans="7:9" x14ac:dyDescent="0.25">
      <c r="G90" s="29"/>
      <c r="H90" s="1"/>
      <c r="I90" s="1"/>
    </row>
    <row r="91" spans="7:9" x14ac:dyDescent="0.25">
      <c r="G91" s="29"/>
      <c r="H91" s="1"/>
      <c r="I91" s="1"/>
    </row>
    <row r="92" spans="7:9" x14ac:dyDescent="0.25">
      <c r="G92" s="29"/>
      <c r="H92" s="1"/>
      <c r="I92" s="1"/>
    </row>
    <row r="93" spans="7:9" x14ac:dyDescent="0.25">
      <c r="G93" s="29"/>
      <c r="H93" s="1"/>
      <c r="I93" s="1"/>
    </row>
    <row r="94" spans="7:9" x14ac:dyDescent="0.25">
      <c r="G94" s="29"/>
      <c r="H94" s="1"/>
      <c r="I94" s="1"/>
    </row>
    <row r="95" spans="7:9" x14ac:dyDescent="0.25">
      <c r="G95" s="29"/>
      <c r="H95" s="1"/>
      <c r="I95" s="1"/>
    </row>
    <row r="96" spans="7:9" x14ac:dyDescent="0.25">
      <c r="G96" s="29"/>
      <c r="H96" s="1"/>
      <c r="I96" s="1"/>
    </row>
    <row r="97" spans="7:9" x14ac:dyDescent="0.25">
      <c r="G97" s="29"/>
      <c r="H97" s="1"/>
      <c r="I97" s="1"/>
    </row>
    <row r="98" spans="7:9" x14ac:dyDescent="0.25">
      <c r="G98" s="29"/>
      <c r="H98" s="1"/>
      <c r="I98" s="1"/>
    </row>
    <row r="99" spans="7:9" x14ac:dyDescent="0.25">
      <c r="G99" s="29"/>
      <c r="H99" s="1"/>
      <c r="I99" s="1"/>
    </row>
    <row r="100" spans="7:9" x14ac:dyDescent="0.25">
      <c r="G100" s="29"/>
      <c r="H100" s="1"/>
      <c r="I100" s="1"/>
    </row>
    <row r="101" spans="7:9" x14ac:dyDescent="0.25">
      <c r="G101" s="29"/>
      <c r="H101" s="1"/>
      <c r="I101" s="1"/>
    </row>
    <row r="102" spans="7:9" x14ac:dyDescent="0.25">
      <c r="G102" s="29"/>
      <c r="H102" s="1"/>
      <c r="I102" s="1"/>
    </row>
    <row r="103" spans="7:9" x14ac:dyDescent="0.25">
      <c r="G103" s="29"/>
      <c r="H103" s="1"/>
      <c r="I103" s="1"/>
    </row>
    <row r="104" spans="7:9" x14ac:dyDescent="0.25">
      <c r="G104" s="29"/>
      <c r="H104" s="1"/>
      <c r="I104" s="1"/>
    </row>
    <row r="105" spans="7:9" x14ac:dyDescent="0.25">
      <c r="G105" s="29"/>
      <c r="H105" s="1"/>
      <c r="I105" s="1"/>
    </row>
    <row r="106" spans="7:9" x14ac:dyDescent="0.25">
      <c r="G106" s="29"/>
      <c r="H106" s="1"/>
      <c r="I106" s="1"/>
    </row>
    <row r="107" spans="7:9" x14ac:dyDescent="0.25">
      <c r="G107" s="29"/>
      <c r="H107" s="1"/>
      <c r="I107" s="1"/>
    </row>
    <row r="108" spans="7:9" x14ac:dyDescent="0.25">
      <c r="G108" s="29"/>
      <c r="H108" s="1"/>
      <c r="I108" s="1"/>
    </row>
    <row r="109" spans="7:9" x14ac:dyDescent="0.25">
      <c r="G109" s="29"/>
      <c r="H109" s="1"/>
      <c r="I109" s="1"/>
    </row>
    <row r="110" spans="7:9" x14ac:dyDescent="0.25">
      <c r="G110" s="29"/>
      <c r="H110" s="1"/>
      <c r="I110" s="1"/>
    </row>
    <row r="111" spans="7:9" x14ac:dyDescent="0.25">
      <c r="G111" s="29"/>
      <c r="H111" s="1"/>
      <c r="I111" s="1"/>
    </row>
    <row r="112" spans="7:9" x14ac:dyDescent="0.25">
      <c r="G112" s="29"/>
      <c r="H112" s="1"/>
      <c r="I112" s="1"/>
    </row>
    <row r="113" spans="7:9" x14ac:dyDescent="0.25">
      <c r="G113" s="29"/>
      <c r="H113" s="1"/>
      <c r="I113" s="1"/>
    </row>
    <row r="114" spans="7:9" x14ac:dyDescent="0.25">
      <c r="G114" s="29"/>
      <c r="H114" s="1"/>
      <c r="I114" s="1"/>
    </row>
    <row r="115" spans="7:9" x14ac:dyDescent="0.25">
      <c r="G115" s="29"/>
      <c r="H115" s="1"/>
      <c r="I115" s="1"/>
    </row>
    <row r="116" spans="7:9" x14ac:dyDescent="0.25">
      <c r="G116" s="29"/>
      <c r="H116" s="1"/>
      <c r="I116" s="1"/>
    </row>
    <row r="117" spans="7:9" x14ac:dyDescent="0.25">
      <c r="G117" s="29"/>
      <c r="H117" s="1"/>
      <c r="I117" s="1"/>
    </row>
    <row r="118" spans="7:9" x14ac:dyDescent="0.25">
      <c r="G118" s="29"/>
      <c r="H118" s="1"/>
      <c r="I118" s="1"/>
    </row>
    <row r="119" spans="7:9" x14ac:dyDescent="0.25">
      <c r="G119" s="29"/>
      <c r="H119" s="1"/>
      <c r="I119" s="1"/>
    </row>
    <row r="120" spans="7:9" x14ac:dyDescent="0.25">
      <c r="G120" s="29"/>
      <c r="H120" s="1"/>
      <c r="I120" s="1"/>
    </row>
    <row r="121" spans="7:9" x14ac:dyDescent="0.25">
      <c r="G121" s="29"/>
      <c r="H121" s="1"/>
      <c r="I121" s="1"/>
    </row>
    <row r="122" spans="7:9" x14ac:dyDescent="0.25">
      <c r="G122" s="29"/>
      <c r="H122" s="1"/>
      <c r="I122" s="1"/>
    </row>
    <row r="123" spans="7:9" x14ac:dyDescent="0.25">
      <c r="G123" s="29"/>
      <c r="H123" s="1"/>
      <c r="I123" s="1"/>
    </row>
    <row r="124" spans="7:9" x14ac:dyDescent="0.25">
      <c r="G124" s="29"/>
      <c r="H124" s="1"/>
      <c r="I124" s="1"/>
    </row>
    <row r="125" spans="7:9" x14ac:dyDescent="0.25">
      <c r="G125" s="29"/>
      <c r="H125" s="1"/>
      <c r="I125" s="1"/>
    </row>
    <row r="126" spans="7:9" x14ac:dyDescent="0.25">
      <c r="G126" s="29"/>
      <c r="H126" s="1"/>
      <c r="I126" s="1"/>
    </row>
    <row r="127" spans="7:9" x14ac:dyDescent="0.25">
      <c r="G127" s="29"/>
      <c r="H127" s="1"/>
      <c r="I127" s="1"/>
    </row>
    <row r="128" spans="7:9" x14ac:dyDescent="0.25">
      <c r="G128" s="29"/>
      <c r="H128" s="1"/>
      <c r="I128" s="1"/>
    </row>
    <row r="129" spans="7:9" x14ac:dyDescent="0.25">
      <c r="G129" s="29"/>
      <c r="H129" s="1"/>
      <c r="I129" s="1"/>
    </row>
    <row r="130" spans="7:9" x14ac:dyDescent="0.25">
      <c r="G130" s="29"/>
      <c r="H130" s="1"/>
      <c r="I130" s="1"/>
    </row>
    <row r="131" spans="7:9" x14ac:dyDescent="0.25">
      <c r="G131" s="29"/>
      <c r="H131" s="1"/>
      <c r="I131" s="1"/>
    </row>
    <row r="132" spans="7:9" x14ac:dyDescent="0.25">
      <c r="G132" s="29"/>
      <c r="H132" s="1"/>
      <c r="I132" s="1"/>
    </row>
    <row r="133" spans="7:9" x14ac:dyDescent="0.25">
      <c r="G133" s="29"/>
      <c r="H133" s="1"/>
      <c r="I133" s="1"/>
    </row>
    <row r="134" spans="7:9" x14ac:dyDescent="0.25">
      <c r="G134" s="29"/>
      <c r="H134" s="1"/>
      <c r="I134" s="1"/>
    </row>
    <row r="135" spans="7:9" x14ac:dyDescent="0.25">
      <c r="G135" s="29"/>
      <c r="H135" s="1"/>
      <c r="I135" s="1"/>
    </row>
    <row r="136" spans="7:9" x14ac:dyDescent="0.25">
      <c r="G136" s="29"/>
      <c r="H136" s="1"/>
      <c r="I136" s="1"/>
    </row>
    <row r="137" spans="7:9" x14ac:dyDescent="0.25">
      <c r="G137" s="29"/>
      <c r="H137" s="1"/>
      <c r="I137" s="1"/>
    </row>
    <row r="138" spans="7:9" x14ac:dyDescent="0.25">
      <c r="G138" s="29"/>
      <c r="H138" s="1"/>
      <c r="I138" s="1"/>
    </row>
    <row r="139" spans="7:9" x14ac:dyDescent="0.25">
      <c r="G139" s="29"/>
      <c r="H139" s="1"/>
      <c r="I139" s="1"/>
    </row>
    <row r="140" spans="7:9" x14ac:dyDescent="0.25">
      <c r="G140" s="29"/>
      <c r="H140" s="1"/>
      <c r="I140" s="1"/>
    </row>
    <row r="141" spans="7:9" x14ac:dyDescent="0.25">
      <c r="G141" s="29"/>
      <c r="H141" s="1"/>
      <c r="I141" s="1"/>
    </row>
    <row r="142" spans="7:9" x14ac:dyDescent="0.25">
      <c r="G142" s="29"/>
      <c r="H142" s="1"/>
      <c r="I142" s="1"/>
    </row>
    <row r="143" spans="7:9" x14ac:dyDescent="0.25">
      <c r="G143" s="29"/>
      <c r="H143" s="1"/>
      <c r="I143" s="1"/>
    </row>
    <row r="144" spans="7:9" x14ac:dyDescent="0.25">
      <c r="G144" s="29"/>
      <c r="H144" s="1"/>
      <c r="I144" s="1"/>
    </row>
    <row r="145" spans="7:9" x14ac:dyDescent="0.25">
      <c r="G145" s="29"/>
      <c r="H145" s="1"/>
      <c r="I145" s="1"/>
    </row>
    <row r="146" spans="7:9" x14ac:dyDescent="0.25">
      <c r="G146" s="29"/>
      <c r="H146" s="1"/>
      <c r="I146" s="1"/>
    </row>
    <row r="147" spans="7:9" x14ac:dyDescent="0.25">
      <c r="G147" s="29"/>
      <c r="H147" s="1"/>
      <c r="I147" s="1"/>
    </row>
    <row r="148" spans="7:9" x14ac:dyDescent="0.25">
      <c r="G148" s="29"/>
      <c r="H148" s="1"/>
      <c r="I148" s="1"/>
    </row>
    <row r="149" spans="7:9" x14ac:dyDescent="0.25">
      <c r="G149" s="29"/>
      <c r="H149" s="1"/>
      <c r="I149" s="1"/>
    </row>
    <row r="150" spans="7:9" x14ac:dyDescent="0.25">
      <c r="G150" s="29"/>
      <c r="H150" s="1"/>
      <c r="I150" s="1"/>
    </row>
    <row r="151" spans="7:9" x14ac:dyDescent="0.25">
      <c r="G151" s="29"/>
      <c r="H151" s="1"/>
      <c r="I151" s="1"/>
    </row>
    <row r="152" spans="7:9" x14ac:dyDescent="0.25">
      <c r="G152" s="29"/>
      <c r="H152" s="1"/>
      <c r="I152" s="1"/>
    </row>
    <row r="153" spans="7:9" x14ac:dyDescent="0.25">
      <c r="G153" s="29"/>
      <c r="H153" s="1"/>
      <c r="I153" s="1"/>
    </row>
    <row r="154" spans="7:9" x14ac:dyDescent="0.25">
      <c r="G154" s="29"/>
      <c r="H154" s="1"/>
      <c r="I154" s="1"/>
    </row>
    <row r="155" spans="7:9" x14ac:dyDescent="0.25">
      <c r="G155" s="29"/>
      <c r="H155" s="1"/>
      <c r="I155" s="1"/>
    </row>
    <row r="156" spans="7:9" x14ac:dyDescent="0.25">
      <c r="G156" s="29"/>
      <c r="H156" s="1"/>
      <c r="I156" s="1"/>
    </row>
    <row r="157" spans="7:9" x14ac:dyDescent="0.25">
      <c r="G157" s="29"/>
      <c r="H157" s="1"/>
      <c r="I157" s="1"/>
    </row>
    <row r="158" spans="7:9" x14ac:dyDescent="0.25">
      <c r="G158" s="29"/>
      <c r="H158" s="1"/>
      <c r="I158" s="1"/>
    </row>
  </sheetData>
  <mergeCells count="2">
    <mergeCell ref="A2:F2"/>
    <mergeCell ref="B1:F1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2"/>
  <sheetViews>
    <sheetView workbookViewId="0">
      <pane xSplit="5" ySplit="3" topLeftCell="F5" activePane="bottomRight" state="frozen"/>
      <selection pane="topRight" activeCell="M1" sqref="M1"/>
      <selection pane="bottomLeft" activeCell="A3" sqref="A3"/>
      <selection pane="bottomRight" activeCell="H11" sqref="H11"/>
    </sheetView>
  </sheetViews>
  <sheetFormatPr defaultRowHeight="15" x14ac:dyDescent="0.25"/>
  <cols>
    <col min="1" max="1" width="35.7109375" style="18" customWidth="1"/>
    <col min="2" max="6" width="9.7109375" style="18" customWidth="1"/>
    <col min="7" max="10" width="8.7109375" customWidth="1"/>
  </cols>
  <sheetData>
    <row r="1" spans="1:9" ht="114.75" customHeight="1" x14ac:dyDescent="0.25">
      <c r="A1" s="36"/>
      <c r="B1" s="41" t="s">
        <v>400</v>
      </c>
      <c r="C1" s="41"/>
      <c r="D1" s="41"/>
      <c r="E1" s="41"/>
      <c r="F1" s="41"/>
    </row>
    <row r="2" spans="1:9" ht="63" customHeight="1" x14ac:dyDescent="0.25">
      <c r="A2" s="40" t="s">
        <v>398</v>
      </c>
      <c r="B2" s="40"/>
      <c r="C2" s="40"/>
      <c r="D2" s="40"/>
      <c r="E2" s="40"/>
      <c r="F2" s="40"/>
    </row>
    <row r="3" spans="1:9" ht="150" customHeight="1" x14ac:dyDescent="0.25">
      <c r="A3" s="21" t="s">
        <v>342</v>
      </c>
      <c r="B3" s="19" t="s">
        <v>343</v>
      </c>
      <c r="C3" s="20" t="s">
        <v>4</v>
      </c>
      <c r="D3" s="20" t="s">
        <v>3</v>
      </c>
      <c r="E3" s="20" t="s">
        <v>2</v>
      </c>
      <c r="F3" s="20" t="s">
        <v>138</v>
      </c>
      <c r="G3" s="1"/>
      <c r="H3" s="1"/>
      <c r="I3" s="1"/>
    </row>
    <row r="4" spans="1:9" ht="51" x14ac:dyDescent="0.25">
      <c r="A4" s="15" t="s">
        <v>476</v>
      </c>
      <c r="B4" s="15">
        <v>10</v>
      </c>
      <c r="C4" s="15" t="s">
        <v>480</v>
      </c>
      <c r="D4" s="15" t="s">
        <v>479</v>
      </c>
      <c r="E4" s="15" t="s">
        <v>478</v>
      </c>
      <c r="F4" s="15" t="s">
        <v>477</v>
      </c>
      <c r="G4" s="1"/>
      <c r="H4" s="1"/>
      <c r="I4" s="1"/>
    </row>
    <row r="5" spans="1:9" x14ac:dyDescent="0.25">
      <c r="A5" s="15"/>
      <c r="B5" s="15">
        <v>0</v>
      </c>
      <c r="C5" s="15" t="s">
        <v>179</v>
      </c>
      <c r="D5" s="15"/>
      <c r="E5" s="15"/>
      <c r="F5" s="15"/>
      <c r="G5" s="1"/>
      <c r="H5" s="1"/>
      <c r="I5" s="1"/>
    </row>
    <row r="6" spans="1:9" ht="17.25" customHeight="1" x14ac:dyDescent="0.25">
      <c r="A6" s="15"/>
      <c r="B6" s="15"/>
      <c r="C6" s="15"/>
      <c r="D6" s="15"/>
      <c r="E6" s="15"/>
      <c r="F6" s="15"/>
      <c r="G6" s="1"/>
      <c r="H6" s="1"/>
      <c r="I6" s="1"/>
    </row>
    <row r="7" spans="1:9" ht="38.25" x14ac:dyDescent="0.25">
      <c r="A7" s="15" t="s">
        <v>483</v>
      </c>
      <c r="B7" s="15">
        <v>9</v>
      </c>
      <c r="C7" s="15" t="s">
        <v>480</v>
      </c>
      <c r="D7" s="15" t="s">
        <v>125</v>
      </c>
      <c r="E7" s="15" t="s">
        <v>132</v>
      </c>
      <c r="F7" s="15" t="s">
        <v>464</v>
      </c>
      <c r="G7" s="1"/>
      <c r="H7" s="1"/>
      <c r="I7" s="1"/>
    </row>
    <row r="8" spans="1:9" x14ac:dyDescent="0.25">
      <c r="A8" s="15"/>
      <c r="B8" s="15">
        <v>0</v>
      </c>
      <c r="C8" s="15" t="s">
        <v>179</v>
      </c>
      <c r="D8" s="15"/>
      <c r="E8" s="15"/>
      <c r="F8" s="15"/>
      <c r="G8" s="1"/>
      <c r="H8" s="1"/>
      <c r="I8" s="1"/>
    </row>
    <row r="9" spans="1:9" x14ac:dyDescent="0.25">
      <c r="A9" s="15"/>
      <c r="B9" s="15"/>
      <c r="C9" s="9"/>
      <c r="D9" s="15"/>
      <c r="E9" s="15"/>
      <c r="F9" s="15"/>
      <c r="G9" s="1"/>
      <c r="H9" s="1"/>
      <c r="I9" s="1"/>
    </row>
    <row r="10" spans="1:9" ht="38.25" x14ac:dyDescent="0.25">
      <c r="A10" s="15" t="s">
        <v>489</v>
      </c>
      <c r="B10" s="15">
        <v>7</v>
      </c>
      <c r="C10" s="15" t="s">
        <v>480</v>
      </c>
      <c r="D10" s="15" t="s">
        <v>125</v>
      </c>
      <c r="E10" s="15" t="s">
        <v>132</v>
      </c>
      <c r="F10" s="15" t="s">
        <v>464</v>
      </c>
      <c r="G10" s="1"/>
      <c r="H10" s="1"/>
      <c r="I10" s="1"/>
    </row>
    <row r="11" spans="1:9" x14ac:dyDescent="0.25">
      <c r="A11" s="15"/>
      <c r="B11" s="15">
        <v>0</v>
      </c>
      <c r="C11" s="15" t="s">
        <v>179</v>
      </c>
      <c r="D11" s="15"/>
      <c r="E11" s="15"/>
      <c r="F11" s="15"/>
      <c r="G11" s="1"/>
      <c r="H11" s="1"/>
      <c r="I11" s="1"/>
    </row>
    <row r="12" spans="1:9" x14ac:dyDescent="0.25">
      <c r="A12" s="15"/>
      <c r="B12" s="15"/>
      <c r="C12" s="15"/>
      <c r="D12" s="15"/>
      <c r="E12" s="15"/>
      <c r="F12" s="15"/>
      <c r="G12" s="1"/>
      <c r="H12" s="1"/>
      <c r="I12" s="1"/>
    </row>
    <row r="13" spans="1:9" ht="140.25" x14ac:dyDescent="0.25">
      <c r="A13" s="15" t="s">
        <v>194</v>
      </c>
      <c r="B13" s="15">
        <v>2</v>
      </c>
      <c r="C13" s="15" t="s">
        <v>514</v>
      </c>
      <c r="D13" s="15" t="s">
        <v>125</v>
      </c>
      <c r="E13" s="15" t="s">
        <v>171</v>
      </c>
      <c r="F13" s="15" t="s">
        <v>8</v>
      </c>
      <c r="G13" s="1"/>
      <c r="H13" s="1"/>
      <c r="I13" s="1"/>
    </row>
    <row r="14" spans="1:9" ht="38.25" x14ac:dyDescent="0.25">
      <c r="A14" s="15"/>
      <c r="B14" s="15">
        <v>1</v>
      </c>
      <c r="C14" s="15" t="s">
        <v>513</v>
      </c>
      <c r="D14" s="15"/>
      <c r="E14" s="15"/>
      <c r="F14" s="15"/>
      <c r="G14" s="1"/>
      <c r="H14" s="1"/>
      <c r="I14" s="1"/>
    </row>
    <row r="15" spans="1:9" ht="51" x14ac:dyDescent="0.25">
      <c r="A15" s="15"/>
      <c r="B15" s="15">
        <v>0</v>
      </c>
      <c r="C15" s="15" t="s">
        <v>192</v>
      </c>
      <c r="D15" s="15"/>
      <c r="E15" s="15"/>
      <c r="F15" s="15"/>
      <c r="G15" s="1"/>
      <c r="H15" s="1"/>
      <c r="I15" s="1"/>
    </row>
    <row r="16" spans="1:9" ht="51" x14ac:dyDescent="0.25">
      <c r="A16" s="15" t="s">
        <v>92</v>
      </c>
      <c r="B16" s="15">
        <v>2</v>
      </c>
      <c r="C16" s="9" t="s">
        <v>180</v>
      </c>
      <c r="D16" s="15" t="s">
        <v>21</v>
      </c>
      <c r="E16" s="15" t="s">
        <v>327</v>
      </c>
      <c r="F16" s="15" t="s">
        <v>10</v>
      </c>
      <c r="G16" s="1"/>
      <c r="H16" s="1"/>
      <c r="I16" s="1"/>
    </row>
    <row r="17" spans="1:9" ht="25.5" x14ac:dyDescent="0.25">
      <c r="A17" s="15"/>
      <c r="B17" s="15">
        <v>1</v>
      </c>
      <c r="C17" s="9" t="s">
        <v>197</v>
      </c>
      <c r="D17" s="15"/>
      <c r="E17" s="15"/>
      <c r="F17" s="15"/>
      <c r="G17" s="1"/>
      <c r="H17" s="1"/>
      <c r="I17" s="1"/>
    </row>
    <row r="18" spans="1:9" x14ac:dyDescent="0.25">
      <c r="A18" s="15"/>
      <c r="B18" s="15">
        <v>0</v>
      </c>
      <c r="C18" s="9" t="s">
        <v>179</v>
      </c>
      <c r="D18" s="15"/>
      <c r="E18" s="15"/>
      <c r="F18" s="15"/>
      <c r="G18" s="1"/>
      <c r="H18" s="1"/>
      <c r="I18" s="1"/>
    </row>
    <row r="19" spans="1:9" ht="248.25" customHeight="1" x14ac:dyDescent="0.25">
      <c r="A19" s="15" t="s">
        <v>93</v>
      </c>
      <c r="B19" s="15">
        <v>2</v>
      </c>
      <c r="C19" s="15" t="s">
        <v>193</v>
      </c>
      <c r="D19" s="15" t="s">
        <v>21</v>
      </c>
      <c r="E19" s="15" t="s">
        <v>328</v>
      </c>
      <c r="F19" s="15" t="s">
        <v>9</v>
      </c>
      <c r="G19" s="1"/>
      <c r="H19" s="1"/>
      <c r="I19" s="1"/>
    </row>
    <row r="20" spans="1:9" ht="25.5" x14ac:dyDescent="0.25">
      <c r="A20" s="15"/>
      <c r="B20" s="15">
        <v>1</v>
      </c>
      <c r="C20" s="15" t="s">
        <v>195</v>
      </c>
      <c r="D20" s="15"/>
      <c r="E20" s="15"/>
      <c r="F20" s="15"/>
      <c r="G20" s="1"/>
      <c r="H20" s="1"/>
      <c r="I20" s="1"/>
    </row>
    <row r="21" spans="1:9" x14ac:dyDescent="0.25">
      <c r="A21" s="15"/>
      <c r="B21" s="15">
        <v>0</v>
      </c>
      <c r="C21" s="15" t="s">
        <v>196</v>
      </c>
      <c r="D21" s="15"/>
      <c r="E21" s="15"/>
      <c r="F21" s="15"/>
      <c r="G21" s="1"/>
      <c r="H21" s="1"/>
      <c r="I21" s="1"/>
    </row>
    <row r="22" spans="1:9" ht="38.25" x14ac:dyDescent="0.25">
      <c r="A22" s="15" t="s">
        <v>170</v>
      </c>
      <c r="B22" s="15">
        <v>4</v>
      </c>
      <c r="C22" s="15" t="s">
        <v>517</v>
      </c>
      <c r="D22" s="15" t="s">
        <v>125</v>
      </c>
      <c r="E22" s="15" t="s">
        <v>126</v>
      </c>
      <c r="F22" s="15" t="s">
        <v>500</v>
      </c>
      <c r="G22" s="1"/>
      <c r="H22" s="1"/>
      <c r="I22" s="1"/>
    </row>
    <row r="23" spans="1:9" ht="25.5" x14ac:dyDescent="0.25">
      <c r="A23" s="15"/>
      <c r="B23" s="15">
        <v>0</v>
      </c>
      <c r="C23" s="15" t="s">
        <v>518</v>
      </c>
      <c r="D23" s="15"/>
      <c r="E23" s="15"/>
      <c r="F23" s="15"/>
      <c r="G23" s="1"/>
      <c r="H23" s="1"/>
      <c r="I23" s="1"/>
    </row>
    <row r="24" spans="1:9" x14ac:dyDescent="0.25">
      <c r="A24" s="15"/>
      <c r="B24" s="15"/>
      <c r="C24" s="15"/>
      <c r="D24" s="15"/>
      <c r="E24" s="15"/>
      <c r="F24" s="15"/>
      <c r="G24" s="1"/>
      <c r="H24" s="1"/>
      <c r="I24" s="1"/>
    </row>
    <row r="25" spans="1:9" ht="229.5" x14ac:dyDescent="0.25">
      <c r="A25" s="15" t="s">
        <v>134</v>
      </c>
      <c r="B25" s="15">
        <v>4</v>
      </c>
      <c r="C25" s="15" t="s">
        <v>88</v>
      </c>
      <c r="D25" s="15" t="s">
        <v>21</v>
      </c>
      <c r="E25" s="15" t="s">
        <v>133</v>
      </c>
      <c r="F25" s="15" t="s">
        <v>326</v>
      </c>
      <c r="G25" s="1"/>
      <c r="H25" s="1"/>
      <c r="I25" s="1"/>
    </row>
    <row r="26" spans="1:9" ht="25.5" x14ac:dyDescent="0.25">
      <c r="A26" s="15"/>
      <c r="B26" s="15">
        <v>2</v>
      </c>
      <c r="C26" s="15" t="s">
        <v>202</v>
      </c>
      <c r="D26" s="15"/>
      <c r="E26" s="15"/>
      <c r="F26" s="15"/>
      <c r="G26" s="1"/>
      <c r="H26" s="1"/>
      <c r="I26" s="1"/>
    </row>
    <row r="27" spans="1:9" x14ac:dyDescent="0.25">
      <c r="A27" s="15"/>
      <c r="B27" s="15">
        <v>0</v>
      </c>
      <c r="C27" s="15" t="s">
        <v>203</v>
      </c>
      <c r="D27" s="15"/>
      <c r="E27" s="15"/>
      <c r="F27" s="15"/>
      <c r="G27" s="1"/>
      <c r="H27" s="1"/>
      <c r="I27" s="1"/>
    </row>
    <row r="28" spans="1:9" ht="51" x14ac:dyDescent="0.25">
      <c r="A28" s="15" t="s">
        <v>85</v>
      </c>
      <c r="B28" s="15">
        <v>4</v>
      </c>
      <c r="C28" s="15" t="s">
        <v>87</v>
      </c>
      <c r="D28" s="15" t="s">
        <v>128</v>
      </c>
      <c r="E28" s="15" t="s">
        <v>131</v>
      </c>
      <c r="F28" s="15" t="s">
        <v>5</v>
      </c>
      <c r="G28" s="1"/>
      <c r="H28" s="1"/>
      <c r="I28" s="1"/>
    </row>
    <row r="29" spans="1:9" ht="25.5" x14ac:dyDescent="0.25">
      <c r="A29" s="15"/>
      <c r="B29" s="15">
        <v>2</v>
      </c>
      <c r="C29" s="15" t="s">
        <v>204</v>
      </c>
      <c r="D29" s="15"/>
      <c r="E29" s="15"/>
      <c r="F29" s="15"/>
      <c r="G29" s="1"/>
      <c r="H29" s="1"/>
      <c r="I29" s="1"/>
    </row>
    <row r="30" spans="1:9" x14ac:dyDescent="0.25">
      <c r="A30" s="15"/>
      <c r="B30" s="15">
        <v>0</v>
      </c>
      <c r="C30" s="15" t="s">
        <v>205</v>
      </c>
      <c r="D30" s="15"/>
      <c r="E30" s="15"/>
      <c r="F30" s="15"/>
      <c r="G30" s="1"/>
      <c r="H30" s="1"/>
      <c r="I30" s="1"/>
    </row>
    <row r="31" spans="1:9" ht="51" x14ac:dyDescent="0.25">
      <c r="A31" s="15" t="s">
        <v>0</v>
      </c>
      <c r="B31" s="15">
        <v>2</v>
      </c>
      <c r="C31" s="9">
        <v>0.3</v>
      </c>
      <c r="D31" s="15" t="s">
        <v>21</v>
      </c>
      <c r="E31" s="15" t="s">
        <v>337</v>
      </c>
      <c r="F31" s="15" t="s">
        <v>295</v>
      </c>
      <c r="G31" s="1"/>
      <c r="H31" s="1"/>
      <c r="I31" s="1"/>
    </row>
    <row r="32" spans="1:9" ht="25.5" x14ac:dyDescent="0.25">
      <c r="A32" s="15"/>
      <c r="B32" s="15">
        <v>1</v>
      </c>
      <c r="C32" s="9" t="s">
        <v>225</v>
      </c>
      <c r="D32" s="15"/>
      <c r="E32" s="15"/>
      <c r="F32" s="15"/>
      <c r="G32" s="1"/>
      <c r="H32" s="1"/>
      <c r="I32" s="1"/>
    </row>
    <row r="33" spans="1:9" x14ac:dyDescent="0.25">
      <c r="A33" s="15"/>
      <c r="B33" s="15">
        <v>0</v>
      </c>
      <c r="C33" s="9" t="s">
        <v>207</v>
      </c>
      <c r="D33" s="15"/>
      <c r="E33" s="15"/>
      <c r="F33" s="15"/>
      <c r="G33" s="1"/>
      <c r="H33" s="1"/>
      <c r="I33" s="1"/>
    </row>
    <row r="34" spans="1:9" ht="42" customHeight="1" x14ac:dyDescent="0.25">
      <c r="A34" s="15" t="s">
        <v>94</v>
      </c>
      <c r="B34" s="15">
        <v>4</v>
      </c>
      <c r="C34" s="15" t="s">
        <v>101</v>
      </c>
      <c r="D34" s="15" t="s">
        <v>163</v>
      </c>
      <c r="E34" s="15"/>
      <c r="F34" s="15" t="s">
        <v>285</v>
      </c>
      <c r="G34" s="1"/>
      <c r="H34" s="1"/>
      <c r="I34" s="1"/>
    </row>
    <row r="35" spans="1:9" x14ac:dyDescent="0.25">
      <c r="A35" s="15"/>
      <c r="B35" s="15">
        <v>0</v>
      </c>
      <c r="C35" s="15" t="s">
        <v>100</v>
      </c>
      <c r="D35" s="15"/>
      <c r="E35" s="15"/>
      <c r="F35" s="15"/>
      <c r="G35" s="1"/>
      <c r="H35" s="1"/>
      <c r="I35" s="1"/>
    </row>
    <row r="36" spans="1:9" x14ac:dyDescent="0.25">
      <c r="A36" s="15"/>
      <c r="B36" s="15"/>
      <c r="C36" s="15"/>
      <c r="D36" s="15"/>
      <c r="E36" s="15"/>
      <c r="F36" s="15"/>
      <c r="G36" s="1"/>
      <c r="H36" s="1"/>
      <c r="I36" s="1"/>
    </row>
    <row r="37" spans="1:9" ht="63.75" x14ac:dyDescent="0.25">
      <c r="A37" s="15" t="s">
        <v>172</v>
      </c>
      <c r="B37" s="15">
        <v>4</v>
      </c>
      <c r="C37" s="9">
        <v>0</v>
      </c>
      <c r="D37" s="15" t="s">
        <v>21</v>
      </c>
      <c r="E37" s="15" t="s">
        <v>32</v>
      </c>
      <c r="F37" s="15" t="s">
        <v>333</v>
      </c>
      <c r="G37" s="1"/>
      <c r="H37" s="1"/>
      <c r="I37" s="1"/>
    </row>
    <row r="38" spans="1:9" x14ac:dyDescent="0.25">
      <c r="A38" s="15"/>
      <c r="B38" s="15">
        <v>0</v>
      </c>
      <c r="C38" s="15" t="s">
        <v>158</v>
      </c>
      <c r="D38" s="15"/>
      <c r="E38" s="15"/>
      <c r="F38" s="15"/>
      <c r="G38" s="1"/>
      <c r="H38" s="1"/>
      <c r="I38" s="1"/>
    </row>
    <row r="39" spans="1:9" x14ac:dyDescent="0.25">
      <c r="A39" s="15"/>
      <c r="B39" s="15"/>
      <c r="C39" s="15"/>
      <c r="D39" s="15"/>
      <c r="E39" s="15"/>
      <c r="F39" s="15"/>
      <c r="G39" s="1"/>
      <c r="H39" s="1"/>
      <c r="I39" s="1"/>
    </row>
    <row r="40" spans="1:9" ht="63.75" x14ac:dyDescent="0.25">
      <c r="A40" s="15" t="s">
        <v>34</v>
      </c>
      <c r="B40" s="15">
        <v>3</v>
      </c>
      <c r="C40" s="15" t="s">
        <v>514</v>
      </c>
      <c r="D40" s="15" t="s">
        <v>21</v>
      </c>
      <c r="E40" s="15"/>
      <c r="F40" s="15" t="s">
        <v>334</v>
      </c>
      <c r="G40" s="1"/>
      <c r="H40" s="1"/>
      <c r="I40" s="1"/>
    </row>
    <row r="41" spans="1:9" ht="38.25" x14ac:dyDescent="0.25">
      <c r="A41" s="15"/>
      <c r="B41" s="15">
        <v>2</v>
      </c>
      <c r="C41" s="15" t="s">
        <v>513</v>
      </c>
      <c r="D41" s="15"/>
      <c r="E41" s="15"/>
      <c r="F41" s="15"/>
      <c r="G41" s="1"/>
      <c r="H41" s="1"/>
      <c r="I41" s="1"/>
    </row>
    <row r="42" spans="1:9" ht="51" x14ac:dyDescent="0.25">
      <c r="A42" s="15"/>
      <c r="B42" s="15">
        <v>0</v>
      </c>
      <c r="C42" s="15" t="s">
        <v>192</v>
      </c>
      <c r="D42" s="15"/>
      <c r="E42" s="15"/>
      <c r="F42" s="15"/>
      <c r="G42" s="1"/>
      <c r="H42" s="1"/>
      <c r="I42" s="1"/>
    </row>
    <row r="43" spans="1:9" ht="114.75" x14ac:dyDescent="0.25">
      <c r="A43" s="15" t="s">
        <v>11</v>
      </c>
      <c r="B43" s="15">
        <v>4</v>
      </c>
      <c r="C43" s="15" t="s">
        <v>174</v>
      </c>
      <c r="D43" s="15" t="s">
        <v>21</v>
      </c>
      <c r="E43" s="15" t="s">
        <v>339</v>
      </c>
      <c r="F43" s="15" t="s">
        <v>338</v>
      </c>
      <c r="G43" s="1"/>
      <c r="H43" s="1"/>
      <c r="I43" s="1"/>
    </row>
    <row r="44" spans="1:9" ht="25.5" x14ac:dyDescent="0.25">
      <c r="A44" s="15"/>
      <c r="B44" s="15">
        <v>2</v>
      </c>
      <c r="C44" s="15" t="s">
        <v>247</v>
      </c>
      <c r="D44" s="15"/>
      <c r="E44" s="15"/>
      <c r="F44" s="15"/>
      <c r="G44" s="1"/>
      <c r="H44" s="1"/>
      <c r="I44" s="1"/>
    </row>
    <row r="45" spans="1:9" x14ac:dyDescent="0.25">
      <c r="A45" s="15"/>
      <c r="B45" s="15">
        <v>0</v>
      </c>
      <c r="C45" s="15" t="s">
        <v>248</v>
      </c>
      <c r="D45" s="15"/>
      <c r="E45" s="15"/>
      <c r="F45" s="15"/>
      <c r="G45" s="1"/>
      <c r="H45" s="1"/>
      <c r="I45" s="1"/>
    </row>
    <row r="46" spans="1:9" ht="63.75" x14ac:dyDescent="0.25">
      <c r="A46" s="15" t="s">
        <v>250</v>
      </c>
      <c r="B46" s="15">
        <v>2</v>
      </c>
      <c r="C46" s="9" t="s">
        <v>144</v>
      </c>
      <c r="D46" s="15" t="s">
        <v>15</v>
      </c>
      <c r="E46" s="15" t="s">
        <v>17</v>
      </c>
      <c r="F46" s="15" t="s">
        <v>16</v>
      </c>
      <c r="G46" s="1"/>
      <c r="H46" s="1"/>
      <c r="I46" s="1"/>
    </row>
    <row r="47" spans="1:9" ht="25.5" x14ac:dyDescent="0.25">
      <c r="A47" s="15"/>
      <c r="B47" s="15">
        <v>1</v>
      </c>
      <c r="C47" s="9" t="s">
        <v>245</v>
      </c>
      <c r="D47" s="15"/>
      <c r="E47" s="15"/>
      <c r="F47" s="15"/>
      <c r="G47" s="1"/>
      <c r="H47" s="1"/>
      <c r="I47" s="1"/>
    </row>
    <row r="48" spans="1:9" x14ac:dyDescent="0.25">
      <c r="A48" s="15"/>
      <c r="B48" s="15">
        <v>0</v>
      </c>
      <c r="C48" s="9" t="s">
        <v>187</v>
      </c>
      <c r="D48" s="15"/>
      <c r="E48" s="15"/>
      <c r="F48" s="15"/>
      <c r="G48" s="1"/>
      <c r="H48" s="1"/>
      <c r="I48" s="1"/>
    </row>
    <row r="49" spans="1:9" ht="127.5" x14ac:dyDescent="0.25">
      <c r="A49" s="15" t="s">
        <v>147</v>
      </c>
      <c r="B49" s="15">
        <v>3</v>
      </c>
      <c r="C49" s="15" t="s">
        <v>144</v>
      </c>
      <c r="D49" s="15" t="s">
        <v>21</v>
      </c>
      <c r="E49" s="15" t="s">
        <v>152</v>
      </c>
      <c r="F49" s="15" t="s">
        <v>145</v>
      </c>
      <c r="G49" s="1"/>
      <c r="H49" s="1"/>
      <c r="I49" s="1"/>
    </row>
    <row r="50" spans="1:9" ht="25.5" x14ac:dyDescent="0.25">
      <c r="A50" s="15"/>
      <c r="B50" s="15">
        <v>2</v>
      </c>
      <c r="C50" s="15" t="s">
        <v>265</v>
      </c>
      <c r="D50" s="15"/>
      <c r="E50" s="15"/>
      <c r="F50" s="15"/>
      <c r="G50" s="1"/>
      <c r="H50" s="1"/>
      <c r="I50" s="1"/>
    </row>
    <row r="51" spans="1:9" x14ac:dyDescent="0.25">
      <c r="A51" s="15"/>
      <c r="B51" s="15">
        <v>0</v>
      </c>
      <c r="C51" s="15" t="s">
        <v>187</v>
      </c>
      <c r="D51" s="15"/>
      <c r="E51" s="15"/>
      <c r="F51" s="15"/>
      <c r="G51" s="1"/>
      <c r="H51" s="1"/>
      <c r="I51" s="1"/>
    </row>
    <row r="52" spans="1:9" ht="114.75" x14ac:dyDescent="0.25">
      <c r="A52" s="15" t="s">
        <v>148</v>
      </c>
      <c r="B52" s="15">
        <v>3</v>
      </c>
      <c r="C52" s="15" t="s">
        <v>89</v>
      </c>
      <c r="D52" s="15" t="s">
        <v>21</v>
      </c>
      <c r="E52" s="15" t="s">
        <v>157</v>
      </c>
      <c r="F52" s="15" t="s">
        <v>145</v>
      </c>
      <c r="G52" s="1"/>
      <c r="H52" s="1"/>
      <c r="I52" s="1"/>
    </row>
    <row r="53" spans="1:9" x14ac:dyDescent="0.25">
      <c r="A53" s="15"/>
      <c r="B53" s="15">
        <v>0</v>
      </c>
      <c r="C53" s="15" t="s">
        <v>201</v>
      </c>
      <c r="D53" s="15"/>
      <c r="E53" s="15"/>
      <c r="F53" s="15"/>
      <c r="G53" s="1"/>
      <c r="H53" s="1"/>
      <c r="I53" s="1"/>
    </row>
    <row r="54" spans="1:9" x14ac:dyDescent="0.25">
      <c r="A54" s="15"/>
      <c r="B54" s="15"/>
      <c r="C54" s="15"/>
      <c r="D54" s="15"/>
      <c r="E54" s="15"/>
      <c r="F54" s="15"/>
      <c r="G54" s="1"/>
      <c r="H54" s="1"/>
      <c r="I54" s="1"/>
    </row>
    <row r="55" spans="1:9" ht="114.75" x14ac:dyDescent="0.25">
      <c r="A55" s="15" t="s">
        <v>149</v>
      </c>
      <c r="B55" s="15">
        <v>6</v>
      </c>
      <c r="C55" s="15" t="s">
        <v>353</v>
      </c>
      <c r="D55" s="15" t="s">
        <v>21</v>
      </c>
      <c r="E55" s="15" t="s">
        <v>156</v>
      </c>
      <c r="F55" s="15" t="s">
        <v>145</v>
      </c>
      <c r="G55" s="1"/>
      <c r="H55" s="1"/>
      <c r="I55" s="1"/>
    </row>
    <row r="56" spans="1:9" ht="51" x14ac:dyDescent="0.25">
      <c r="A56" s="15"/>
      <c r="B56" s="15">
        <v>3</v>
      </c>
      <c r="C56" s="15" t="s">
        <v>354</v>
      </c>
      <c r="D56" s="15"/>
      <c r="E56" s="15"/>
      <c r="F56" s="15"/>
      <c r="G56" s="1"/>
      <c r="H56" s="1"/>
      <c r="I56" s="1"/>
    </row>
    <row r="57" spans="1:9" ht="25.5" x14ac:dyDescent="0.25">
      <c r="A57" s="15"/>
      <c r="B57" s="15">
        <v>0</v>
      </c>
      <c r="C57" s="15" t="s">
        <v>355</v>
      </c>
      <c r="D57" s="15"/>
      <c r="E57" s="15"/>
      <c r="F57" s="15"/>
      <c r="G57" s="1"/>
      <c r="H57" s="1"/>
      <c r="I57" s="1"/>
    </row>
    <row r="58" spans="1:9" ht="76.5" x14ac:dyDescent="0.25">
      <c r="A58" s="15" t="s">
        <v>153</v>
      </c>
      <c r="B58" s="15">
        <v>3</v>
      </c>
      <c r="C58" s="15" t="s">
        <v>180</v>
      </c>
      <c r="D58" s="15" t="s">
        <v>21</v>
      </c>
      <c r="E58" s="15" t="s">
        <v>155</v>
      </c>
      <c r="F58" s="15" t="s">
        <v>154</v>
      </c>
      <c r="G58" s="1"/>
      <c r="H58" s="1"/>
      <c r="I58" s="1"/>
    </row>
    <row r="59" spans="1:9" ht="25.5" x14ac:dyDescent="0.25">
      <c r="A59" s="15"/>
      <c r="B59" s="15">
        <v>2</v>
      </c>
      <c r="C59" s="15" t="s">
        <v>197</v>
      </c>
      <c r="D59" s="15"/>
      <c r="E59" s="15"/>
      <c r="F59" s="15"/>
      <c r="G59" s="1"/>
      <c r="H59" s="1"/>
      <c r="I59" s="1"/>
    </row>
    <row r="60" spans="1:9" x14ac:dyDescent="0.25">
      <c r="A60" s="15"/>
      <c r="B60" s="15">
        <v>0</v>
      </c>
      <c r="C60" s="15" t="s">
        <v>179</v>
      </c>
      <c r="D60" s="15"/>
      <c r="E60" s="15"/>
      <c r="F60" s="15"/>
      <c r="G60" s="1"/>
      <c r="H60" s="1"/>
      <c r="I60" s="1"/>
    </row>
    <row r="61" spans="1:9" x14ac:dyDescent="0.25">
      <c r="A61" s="15" t="s">
        <v>275</v>
      </c>
      <c r="B61" s="15">
        <f>B4+B7+B10+B13+B16+B19+B22+B25+B28+B31+B34+B37+B40+B43+B46+B49+B52+B55</f>
        <v>75</v>
      </c>
      <c r="C61" s="15"/>
      <c r="D61" s="15"/>
      <c r="E61" s="15"/>
      <c r="F61" s="15"/>
      <c r="G61" s="1"/>
      <c r="H61" s="1"/>
      <c r="I61" s="1"/>
    </row>
    <row r="62" spans="1:9" x14ac:dyDescent="0.25">
      <c r="A62" s="15" t="s">
        <v>292</v>
      </c>
      <c r="B62" s="15">
        <v>18</v>
      </c>
      <c r="C62" s="15"/>
      <c r="D62" s="15"/>
      <c r="E62" s="15"/>
      <c r="F62" s="15"/>
      <c r="G62" s="1"/>
      <c r="H62" s="1"/>
      <c r="I62" s="1"/>
    </row>
    <row r="63" spans="1:9" x14ac:dyDescent="0.25">
      <c r="G63" s="1"/>
      <c r="H63" s="1"/>
      <c r="I63" s="1"/>
    </row>
    <row r="64" spans="1:9" x14ac:dyDescent="0.25">
      <c r="G64" s="1"/>
      <c r="H64" s="1"/>
      <c r="I64" s="1"/>
    </row>
    <row r="65" spans="7:9" x14ac:dyDescent="0.25">
      <c r="G65" s="1"/>
      <c r="H65" s="1"/>
      <c r="I65" s="1"/>
    </row>
    <row r="66" spans="7:9" x14ac:dyDescent="0.25">
      <c r="G66" s="1"/>
      <c r="H66" s="1"/>
      <c r="I66" s="1"/>
    </row>
    <row r="67" spans="7:9" x14ac:dyDescent="0.25">
      <c r="G67" s="1"/>
      <c r="H67" s="1"/>
      <c r="I67" s="1"/>
    </row>
    <row r="68" spans="7:9" x14ac:dyDescent="0.25">
      <c r="G68" s="1"/>
      <c r="H68" s="1"/>
      <c r="I68" s="1"/>
    </row>
    <row r="69" spans="7:9" x14ac:dyDescent="0.25">
      <c r="G69" s="1"/>
      <c r="H69" s="1"/>
      <c r="I69" s="1"/>
    </row>
    <row r="70" spans="7:9" x14ac:dyDescent="0.25">
      <c r="G70" s="1"/>
      <c r="H70" s="1"/>
      <c r="I70" s="1"/>
    </row>
    <row r="71" spans="7:9" x14ac:dyDescent="0.25">
      <c r="G71" s="1"/>
      <c r="H71" s="1"/>
      <c r="I71" s="1"/>
    </row>
    <row r="72" spans="7:9" x14ac:dyDescent="0.25">
      <c r="G72" s="1"/>
      <c r="H72" s="1"/>
      <c r="I72" s="1"/>
    </row>
    <row r="73" spans="7:9" x14ac:dyDescent="0.25">
      <c r="G73" s="1"/>
      <c r="H73" s="1"/>
      <c r="I73" s="1"/>
    </row>
    <row r="74" spans="7:9" x14ac:dyDescent="0.25">
      <c r="G74" s="1"/>
      <c r="H74" s="1"/>
      <c r="I74" s="1"/>
    </row>
    <row r="75" spans="7:9" x14ac:dyDescent="0.25">
      <c r="G75" s="1"/>
      <c r="H75" s="1"/>
      <c r="I75" s="1"/>
    </row>
    <row r="76" spans="7:9" x14ac:dyDescent="0.25">
      <c r="G76" s="1"/>
      <c r="H76" s="1"/>
      <c r="I76" s="1"/>
    </row>
    <row r="77" spans="7:9" x14ac:dyDescent="0.25">
      <c r="G77" s="1"/>
      <c r="H77" s="1"/>
      <c r="I77" s="1"/>
    </row>
    <row r="78" spans="7:9" x14ac:dyDescent="0.25">
      <c r="G78" s="1"/>
      <c r="H78" s="1"/>
      <c r="I78" s="1"/>
    </row>
    <row r="79" spans="7:9" x14ac:dyDescent="0.25">
      <c r="G79" s="1"/>
      <c r="H79" s="1"/>
      <c r="I79" s="1"/>
    </row>
    <row r="80" spans="7:9" x14ac:dyDescent="0.25">
      <c r="G80" s="1"/>
      <c r="H80" s="1"/>
      <c r="I80" s="1"/>
    </row>
    <row r="81" spans="7:9" x14ac:dyDescent="0.25">
      <c r="G81" s="1"/>
      <c r="H81" s="1"/>
      <c r="I81" s="1"/>
    </row>
    <row r="82" spans="7:9" x14ac:dyDescent="0.25">
      <c r="G82" s="1"/>
      <c r="H82" s="1"/>
      <c r="I82" s="1"/>
    </row>
    <row r="83" spans="7:9" x14ac:dyDescent="0.25">
      <c r="G83" s="1"/>
      <c r="H83" s="1"/>
      <c r="I83" s="1"/>
    </row>
    <row r="84" spans="7:9" x14ac:dyDescent="0.25">
      <c r="G84" s="1"/>
      <c r="H84" s="1"/>
      <c r="I84" s="1"/>
    </row>
    <row r="85" spans="7:9" x14ac:dyDescent="0.25">
      <c r="G85" s="1"/>
      <c r="H85" s="1"/>
      <c r="I85" s="1"/>
    </row>
    <row r="86" spans="7:9" x14ac:dyDescent="0.25">
      <c r="G86" s="1"/>
      <c r="H86" s="1"/>
      <c r="I86" s="1"/>
    </row>
    <row r="87" spans="7:9" x14ac:dyDescent="0.25">
      <c r="G87" s="1"/>
      <c r="H87" s="1"/>
      <c r="I87" s="1"/>
    </row>
    <row r="88" spans="7:9" x14ac:dyDescent="0.25">
      <c r="G88" s="1"/>
      <c r="H88" s="1"/>
      <c r="I88" s="1"/>
    </row>
    <row r="89" spans="7:9" x14ac:dyDescent="0.25">
      <c r="G89" s="1"/>
      <c r="H89" s="1"/>
      <c r="I89" s="1"/>
    </row>
    <row r="90" spans="7:9" x14ac:dyDescent="0.25">
      <c r="G90" s="1"/>
      <c r="H90" s="1"/>
      <c r="I90" s="1"/>
    </row>
    <row r="91" spans="7:9" x14ac:dyDescent="0.25">
      <c r="G91" s="1"/>
      <c r="H91" s="1"/>
      <c r="I91" s="1"/>
    </row>
    <row r="92" spans="7:9" x14ac:dyDescent="0.25">
      <c r="G92" s="1"/>
      <c r="H92" s="1"/>
      <c r="I92" s="1"/>
    </row>
    <row r="93" spans="7:9" x14ac:dyDescent="0.25">
      <c r="G93" s="1"/>
      <c r="H93" s="1"/>
      <c r="I93" s="1"/>
    </row>
    <row r="94" spans="7:9" x14ac:dyDescent="0.25">
      <c r="G94" s="1"/>
      <c r="H94" s="1"/>
      <c r="I94" s="1"/>
    </row>
    <row r="95" spans="7:9" x14ac:dyDescent="0.25">
      <c r="G95" s="1"/>
      <c r="H95" s="1"/>
      <c r="I95" s="1"/>
    </row>
    <row r="96" spans="7:9" x14ac:dyDescent="0.25">
      <c r="G96" s="1"/>
      <c r="H96" s="1"/>
      <c r="I96" s="1"/>
    </row>
    <row r="97" spans="7:9" x14ac:dyDescent="0.25">
      <c r="G97" s="1"/>
      <c r="H97" s="1"/>
      <c r="I97" s="1"/>
    </row>
    <row r="98" spans="7:9" x14ac:dyDescent="0.25">
      <c r="G98" s="1"/>
      <c r="H98" s="1"/>
      <c r="I98" s="1"/>
    </row>
    <row r="99" spans="7:9" x14ac:dyDescent="0.25">
      <c r="G99" s="1"/>
      <c r="H99" s="1"/>
      <c r="I99" s="1"/>
    </row>
    <row r="100" spans="7:9" x14ac:dyDescent="0.25">
      <c r="G100" s="1"/>
      <c r="H100" s="1"/>
      <c r="I100" s="1"/>
    </row>
    <row r="101" spans="7:9" x14ac:dyDescent="0.25">
      <c r="G101" s="1"/>
      <c r="H101" s="1"/>
      <c r="I101" s="1"/>
    </row>
    <row r="102" spans="7:9" x14ac:dyDescent="0.25">
      <c r="G102" s="1"/>
      <c r="H102" s="1"/>
      <c r="I102" s="1"/>
    </row>
    <row r="103" spans="7:9" x14ac:dyDescent="0.25">
      <c r="G103" s="1"/>
      <c r="H103" s="1"/>
      <c r="I103" s="1"/>
    </row>
    <row r="104" spans="7:9" x14ac:dyDescent="0.25">
      <c r="G104" s="1"/>
      <c r="H104" s="1"/>
      <c r="I104" s="1"/>
    </row>
    <row r="105" spans="7:9" x14ac:dyDescent="0.25">
      <c r="G105" s="1"/>
      <c r="H105" s="1"/>
      <c r="I105" s="1"/>
    </row>
    <row r="106" spans="7:9" x14ac:dyDescent="0.25">
      <c r="G106" s="1"/>
      <c r="H106" s="1"/>
      <c r="I106" s="1"/>
    </row>
    <row r="107" spans="7:9" x14ac:dyDescent="0.25">
      <c r="G107" s="1"/>
      <c r="H107" s="1"/>
      <c r="I107" s="1"/>
    </row>
    <row r="108" spans="7:9" x14ac:dyDescent="0.25">
      <c r="G108" s="1"/>
      <c r="H108" s="1"/>
      <c r="I108" s="1"/>
    </row>
    <row r="109" spans="7:9" x14ac:dyDescent="0.25">
      <c r="G109" s="1"/>
      <c r="H109" s="1"/>
      <c r="I109" s="1"/>
    </row>
    <row r="110" spans="7:9" x14ac:dyDescent="0.25">
      <c r="G110" s="1"/>
      <c r="H110" s="1"/>
      <c r="I110" s="1"/>
    </row>
    <row r="111" spans="7:9" x14ac:dyDescent="0.25">
      <c r="G111" s="1"/>
      <c r="H111" s="1"/>
      <c r="I111" s="1"/>
    </row>
    <row r="112" spans="7:9" x14ac:dyDescent="0.25">
      <c r="G112" s="1"/>
      <c r="H112" s="1"/>
      <c r="I112" s="1"/>
    </row>
    <row r="113" spans="7:9" x14ac:dyDescent="0.25">
      <c r="G113" s="1"/>
      <c r="H113" s="1"/>
      <c r="I113" s="1"/>
    </row>
    <row r="114" spans="7:9" x14ac:dyDescent="0.25">
      <c r="G114" s="1"/>
      <c r="H114" s="1"/>
      <c r="I114" s="1"/>
    </row>
    <row r="115" spans="7:9" x14ac:dyDescent="0.25">
      <c r="G115" s="1"/>
      <c r="H115" s="1"/>
      <c r="I115" s="1"/>
    </row>
    <row r="116" spans="7:9" x14ac:dyDescent="0.25">
      <c r="G116" s="1"/>
      <c r="H116" s="1"/>
      <c r="I116" s="1"/>
    </row>
    <row r="117" spans="7:9" x14ac:dyDescent="0.25">
      <c r="G117" s="1"/>
      <c r="H117" s="1"/>
      <c r="I117" s="1"/>
    </row>
    <row r="118" spans="7:9" x14ac:dyDescent="0.25">
      <c r="G118" s="1"/>
      <c r="H118" s="1"/>
      <c r="I118" s="1"/>
    </row>
    <row r="119" spans="7:9" x14ac:dyDescent="0.25">
      <c r="G119" s="1"/>
      <c r="H119" s="1"/>
      <c r="I119" s="1"/>
    </row>
    <row r="120" spans="7:9" x14ac:dyDescent="0.25">
      <c r="G120" s="1"/>
      <c r="H120" s="1"/>
      <c r="I120" s="1"/>
    </row>
    <row r="121" spans="7:9" x14ac:dyDescent="0.25">
      <c r="G121" s="1"/>
      <c r="H121" s="1"/>
      <c r="I121" s="1"/>
    </row>
    <row r="122" spans="7:9" x14ac:dyDescent="0.25">
      <c r="G122" s="1"/>
      <c r="H122" s="1"/>
      <c r="I122" s="1"/>
    </row>
    <row r="123" spans="7:9" x14ac:dyDescent="0.25">
      <c r="G123" s="1"/>
      <c r="H123" s="1"/>
      <c r="I123" s="1"/>
    </row>
    <row r="124" spans="7:9" x14ac:dyDescent="0.25">
      <c r="G124" s="1"/>
      <c r="H124" s="1"/>
      <c r="I124" s="1"/>
    </row>
    <row r="125" spans="7:9" x14ac:dyDescent="0.25">
      <c r="G125" s="1"/>
      <c r="H125" s="1"/>
      <c r="I125" s="1"/>
    </row>
    <row r="126" spans="7:9" x14ac:dyDescent="0.25">
      <c r="G126" s="1"/>
      <c r="H126" s="1"/>
      <c r="I126" s="1"/>
    </row>
    <row r="127" spans="7:9" x14ac:dyDescent="0.25">
      <c r="G127" s="1"/>
      <c r="H127" s="1"/>
      <c r="I127" s="1"/>
    </row>
    <row r="128" spans="7:9" x14ac:dyDescent="0.25">
      <c r="G128" s="1"/>
      <c r="H128" s="1"/>
      <c r="I128" s="1"/>
    </row>
    <row r="129" spans="7:9" x14ac:dyDescent="0.25">
      <c r="G129" s="1"/>
      <c r="H129" s="1"/>
      <c r="I129" s="1"/>
    </row>
    <row r="130" spans="7:9" x14ac:dyDescent="0.25">
      <c r="G130" s="1"/>
      <c r="H130" s="1"/>
      <c r="I130" s="1"/>
    </row>
    <row r="131" spans="7:9" x14ac:dyDescent="0.25">
      <c r="G131" s="1"/>
      <c r="H131" s="1"/>
      <c r="I131" s="1"/>
    </row>
    <row r="132" spans="7:9" x14ac:dyDescent="0.25">
      <c r="G132" s="1"/>
      <c r="H132" s="1"/>
      <c r="I132" s="1"/>
    </row>
    <row r="133" spans="7:9" x14ac:dyDescent="0.25">
      <c r="G133" s="1"/>
      <c r="H133" s="1"/>
      <c r="I133" s="1"/>
    </row>
    <row r="134" spans="7:9" x14ac:dyDescent="0.25">
      <c r="G134" s="1"/>
      <c r="H134" s="1"/>
      <c r="I134" s="1"/>
    </row>
    <row r="135" spans="7:9" x14ac:dyDescent="0.25">
      <c r="G135" s="1"/>
      <c r="H135" s="1"/>
      <c r="I135" s="1"/>
    </row>
    <row r="136" spans="7:9" x14ac:dyDescent="0.25">
      <c r="G136" s="1"/>
      <c r="H136" s="1"/>
      <c r="I136" s="1"/>
    </row>
    <row r="137" spans="7:9" x14ac:dyDescent="0.25">
      <c r="G137" s="1"/>
      <c r="H137" s="1"/>
      <c r="I137" s="1"/>
    </row>
    <row r="138" spans="7:9" x14ac:dyDescent="0.25">
      <c r="G138" s="1"/>
      <c r="H138" s="1"/>
      <c r="I138" s="1"/>
    </row>
    <row r="139" spans="7:9" x14ac:dyDescent="0.25">
      <c r="G139" s="1"/>
      <c r="H139" s="1"/>
      <c r="I139" s="1"/>
    </row>
    <row r="140" spans="7:9" x14ac:dyDescent="0.25">
      <c r="G140" s="1"/>
      <c r="H140" s="1"/>
      <c r="I140" s="1"/>
    </row>
    <row r="141" spans="7:9" x14ac:dyDescent="0.25">
      <c r="G141" s="1"/>
      <c r="H141" s="1"/>
      <c r="I141" s="1"/>
    </row>
    <row r="142" spans="7:9" x14ac:dyDescent="0.25">
      <c r="G142" s="1"/>
      <c r="H142" s="1"/>
      <c r="I142" s="1"/>
    </row>
    <row r="143" spans="7:9" x14ac:dyDescent="0.25">
      <c r="G143" s="1"/>
      <c r="H143" s="1"/>
      <c r="I143" s="1"/>
    </row>
    <row r="144" spans="7:9" x14ac:dyDescent="0.25">
      <c r="G144" s="1"/>
      <c r="H144" s="1"/>
      <c r="I144" s="1"/>
    </row>
    <row r="145" spans="7:9" x14ac:dyDescent="0.25">
      <c r="G145" s="1"/>
      <c r="H145" s="1"/>
      <c r="I145" s="1"/>
    </row>
    <row r="146" spans="7:9" x14ac:dyDescent="0.25">
      <c r="G146" s="1"/>
      <c r="H146" s="1"/>
      <c r="I146" s="1"/>
    </row>
    <row r="147" spans="7:9" x14ac:dyDescent="0.25">
      <c r="G147" s="1"/>
      <c r="H147" s="1"/>
      <c r="I147" s="1"/>
    </row>
    <row r="148" spans="7:9" x14ac:dyDescent="0.25">
      <c r="G148" s="1"/>
      <c r="H148" s="1"/>
      <c r="I148" s="1"/>
    </row>
    <row r="149" spans="7:9" x14ac:dyDescent="0.25">
      <c r="G149" s="1"/>
      <c r="H149" s="1"/>
      <c r="I149" s="1"/>
    </row>
    <row r="150" spans="7:9" x14ac:dyDescent="0.25">
      <c r="G150" s="1"/>
      <c r="H150" s="1"/>
      <c r="I150" s="1"/>
    </row>
    <row r="151" spans="7:9" x14ac:dyDescent="0.25">
      <c r="G151" s="1"/>
      <c r="H151" s="1"/>
      <c r="I151" s="1"/>
    </row>
    <row r="152" spans="7:9" x14ac:dyDescent="0.25">
      <c r="G152" s="1"/>
      <c r="H152" s="1"/>
      <c r="I152" s="1"/>
    </row>
    <row r="153" spans="7:9" x14ac:dyDescent="0.25">
      <c r="G153" s="1"/>
      <c r="H153" s="1"/>
      <c r="I153" s="1"/>
    </row>
    <row r="154" spans="7:9" x14ac:dyDescent="0.25">
      <c r="G154" s="1"/>
      <c r="H154" s="1"/>
      <c r="I154" s="1"/>
    </row>
    <row r="155" spans="7:9" x14ac:dyDescent="0.25">
      <c r="G155" s="1"/>
      <c r="H155" s="1"/>
      <c r="I155" s="1"/>
    </row>
    <row r="156" spans="7:9" x14ac:dyDescent="0.25">
      <c r="G156" s="1"/>
      <c r="H156" s="1"/>
      <c r="I156" s="1"/>
    </row>
    <row r="157" spans="7:9" x14ac:dyDescent="0.25">
      <c r="G157" s="1"/>
      <c r="H157" s="1"/>
      <c r="I157" s="1"/>
    </row>
    <row r="158" spans="7:9" x14ac:dyDescent="0.25">
      <c r="G158" s="1"/>
      <c r="H158" s="1"/>
      <c r="I158" s="1"/>
    </row>
    <row r="159" spans="7:9" x14ac:dyDescent="0.25">
      <c r="G159" s="1"/>
      <c r="H159" s="1"/>
      <c r="I159" s="1"/>
    </row>
    <row r="160" spans="7:9" x14ac:dyDescent="0.25">
      <c r="G160" s="1"/>
      <c r="H160" s="1"/>
      <c r="I160" s="1"/>
    </row>
    <row r="161" spans="7:9" x14ac:dyDescent="0.25">
      <c r="G161" s="1"/>
      <c r="H161" s="1"/>
      <c r="I161" s="1"/>
    </row>
    <row r="162" spans="7:9" x14ac:dyDescent="0.25">
      <c r="G162" s="1"/>
      <c r="H162" s="1"/>
      <c r="I162" s="1"/>
    </row>
    <row r="163" spans="7:9" x14ac:dyDescent="0.25">
      <c r="G163" s="1"/>
      <c r="H163" s="1"/>
      <c r="I163" s="1"/>
    </row>
    <row r="164" spans="7:9" x14ac:dyDescent="0.25">
      <c r="G164" s="1"/>
      <c r="H164" s="1"/>
      <c r="I164" s="1"/>
    </row>
    <row r="165" spans="7:9" x14ac:dyDescent="0.25">
      <c r="G165" s="1"/>
      <c r="H165" s="1"/>
      <c r="I165" s="1"/>
    </row>
    <row r="166" spans="7:9" x14ac:dyDescent="0.25">
      <c r="G166" s="1"/>
      <c r="H166" s="1"/>
      <c r="I166" s="1"/>
    </row>
    <row r="167" spans="7:9" x14ac:dyDescent="0.25">
      <c r="G167" s="1"/>
      <c r="H167" s="1"/>
      <c r="I167" s="1"/>
    </row>
    <row r="168" spans="7:9" x14ac:dyDescent="0.25">
      <c r="G168" s="1"/>
      <c r="H168" s="1"/>
      <c r="I168" s="1"/>
    </row>
    <row r="169" spans="7:9" x14ac:dyDescent="0.25">
      <c r="G169" s="1"/>
      <c r="H169" s="1"/>
      <c r="I169" s="1"/>
    </row>
    <row r="170" spans="7:9" x14ac:dyDescent="0.25">
      <c r="G170" s="1"/>
      <c r="H170" s="1"/>
      <c r="I170" s="1"/>
    </row>
    <row r="171" spans="7:9" x14ac:dyDescent="0.25">
      <c r="G171" s="1"/>
      <c r="H171" s="1"/>
      <c r="I171" s="1"/>
    </row>
    <row r="172" spans="7:9" x14ac:dyDescent="0.25">
      <c r="G172" s="1"/>
      <c r="H172" s="1"/>
      <c r="I172" s="1"/>
    </row>
  </sheetData>
  <mergeCells count="2">
    <mergeCell ref="A2:F2"/>
    <mergeCell ref="B1:F1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4"/>
  <sheetViews>
    <sheetView workbookViewId="0">
      <pane xSplit="5" ySplit="3" topLeftCell="F4" activePane="bottomRight" state="frozen"/>
      <selection pane="topRight" activeCell="M1" sqref="M1"/>
      <selection pane="bottomLeft" activeCell="A3" sqref="A3"/>
      <selection pane="bottomRight" activeCell="C22" sqref="C22:C23"/>
    </sheetView>
  </sheetViews>
  <sheetFormatPr defaultRowHeight="15" x14ac:dyDescent="0.25"/>
  <cols>
    <col min="1" max="1" width="35.7109375" style="18" customWidth="1"/>
    <col min="2" max="6" width="9.7109375" style="18" customWidth="1"/>
    <col min="7" max="9" width="8.7109375" customWidth="1"/>
  </cols>
  <sheetData>
    <row r="1" spans="1:9" ht="114.75" customHeight="1" x14ac:dyDescent="0.25">
      <c r="A1" s="36"/>
      <c r="B1" s="41" t="s">
        <v>402</v>
      </c>
      <c r="C1" s="41"/>
      <c r="D1" s="41"/>
      <c r="E1" s="41"/>
      <c r="F1" s="41"/>
    </row>
    <row r="2" spans="1:9" ht="63" customHeight="1" x14ac:dyDescent="0.25">
      <c r="A2" s="40" t="s">
        <v>401</v>
      </c>
      <c r="B2" s="40"/>
      <c r="C2" s="40"/>
      <c r="D2" s="40"/>
      <c r="E2" s="40"/>
      <c r="F2" s="40"/>
    </row>
    <row r="3" spans="1:9" ht="153.75" customHeight="1" x14ac:dyDescent="0.25">
      <c r="A3" s="21" t="s">
        <v>342</v>
      </c>
      <c r="B3" s="19" t="s">
        <v>343</v>
      </c>
      <c r="C3" s="20" t="s">
        <v>4</v>
      </c>
      <c r="D3" s="20" t="s">
        <v>3</v>
      </c>
      <c r="E3" s="20" t="s">
        <v>2</v>
      </c>
      <c r="F3" s="20" t="s">
        <v>138</v>
      </c>
      <c r="G3" s="1"/>
      <c r="H3" s="1"/>
      <c r="I3" s="1"/>
    </row>
    <row r="4" spans="1:9" ht="51" x14ac:dyDescent="0.25">
      <c r="A4" s="15" t="s">
        <v>476</v>
      </c>
      <c r="B4" s="15">
        <v>12</v>
      </c>
      <c r="C4" s="15" t="s">
        <v>480</v>
      </c>
      <c r="D4" s="15" t="s">
        <v>479</v>
      </c>
      <c r="E4" s="15" t="s">
        <v>478</v>
      </c>
      <c r="F4" s="15" t="s">
        <v>477</v>
      </c>
      <c r="G4" s="1"/>
      <c r="H4" s="1"/>
      <c r="I4" s="1"/>
    </row>
    <row r="5" spans="1:9" x14ac:dyDescent="0.25">
      <c r="A5" s="15"/>
      <c r="B5" s="15">
        <v>0</v>
      </c>
      <c r="C5" s="15" t="s">
        <v>179</v>
      </c>
      <c r="D5" s="15"/>
      <c r="E5" s="15"/>
      <c r="F5" s="15"/>
      <c r="G5" s="1"/>
      <c r="H5" s="1"/>
      <c r="I5" s="1"/>
    </row>
    <row r="6" spans="1:9" ht="15" customHeight="1" x14ac:dyDescent="0.25">
      <c r="A6" s="15"/>
      <c r="B6" s="15"/>
      <c r="C6" s="15"/>
      <c r="D6" s="15"/>
      <c r="E6" s="15"/>
      <c r="F6" s="15"/>
      <c r="G6" s="1"/>
      <c r="H6" s="1"/>
      <c r="I6" s="1"/>
    </row>
    <row r="7" spans="1:9" ht="38.25" x14ac:dyDescent="0.25">
      <c r="A7" s="15" t="s">
        <v>483</v>
      </c>
      <c r="B7" s="15">
        <v>10</v>
      </c>
      <c r="C7" s="9" t="s">
        <v>197</v>
      </c>
      <c r="D7" s="15" t="s">
        <v>125</v>
      </c>
      <c r="E7" s="15" t="s">
        <v>132</v>
      </c>
      <c r="F7" s="15" t="s">
        <v>464</v>
      </c>
      <c r="G7" s="1"/>
      <c r="H7" s="1"/>
      <c r="I7" s="1"/>
    </row>
    <row r="8" spans="1:9" x14ac:dyDescent="0.25">
      <c r="A8" s="15"/>
      <c r="B8" s="15">
        <v>0</v>
      </c>
      <c r="C8" s="9" t="s">
        <v>179</v>
      </c>
      <c r="D8" s="15"/>
      <c r="E8" s="15"/>
      <c r="F8" s="15"/>
      <c r="G8" s="1"/>
      <c r="H8" s="1"/>
      <c r="I8" s="1"/>
    </row>
    <row r="9" spans="1:9" x14ac:dyDescent="0.25">
      <c r="A9" s="15"/>
      <c r="B9" s="15"/>
      <c r="C9" s="9"/>
      <c r="D9" s="15"/>
      <c r="E9" s="15"/>
      <c r="F9" s="15"/>
      <c r="G9" s="1"/>
      <c r="H9" s="1"/>
      <c r="I9" s="1"/>
    </row>
    <row r="10" spans="1:9" ht="38.25" x14ac:dyDescent="0.25">
      <c r="A10" s="15" t="s">
        <v>489</v>
      </c>
      <c r="B10" s="15">
        <v>8</v>
      </c>
      <c r="C10" s="9" t="s">
        <v>197</v>
      </c>
      <c r="D10" s="15" t="s">
        <v>125</v>
      </c>
      <c r="E10" s="15" t="s">
        <v>132</v>
      </c>
      <c r="F10" s="15" t="s">
        <v>464</v>
      </c>
      <c r="G10" s="1"/>
      <c r="H10" s="1"/>
      <c r="I10" s="1"/>
    </row>
    <row r="11" spans="1:9" x14ac:dyDescent="0.25">
      <c r="A11" s="15"/>
      <c r="B11" s="15">
        <v>0</v>
      </c>
      <c r="C11" s="9" t="s">
        <v>179</v>
      </c>
      <c r="D11" s="15"/>
      <c r="E11" s="15"/>
      <c r="F11" s="15"/>
      <c r="G11" s="1"/>
      <c r="H11" s="1"/>
      <c r="I11" s="1"/>
    </row>
    <row r="12" spans="1:9" x14ac:dyDescent="0.25">
      <c r="A12" s="15"/>
      <c r="B12" s="15"/>
      <c r="C12" s="9"/>
      <c r="D12" s="15"/>
      <c r="E12" s="15"/>
      <c r="F12" s="15"/>
      <c r="G12" s="1"/>
      <c r="H12" s="1"/>
      <c r="I12" s="1"/>
    </row>
    <row r="13" spans="1:9" ht="140.25" x14ac:dyDescent="0.25">
      <c r="A13" s="15" t="s">
        <v>194</v>
      </c>
      <c r="B13" s="15">
        <v>4</v>
      </c>
      <c r="C13" s="15" t="s">
        <v>514</v>
      </c>
      <c r="D13" s="15" t="s">
        <v>125</v>
      </c>
      <c r="E13" s="15" t="s">
        <v>171</v>
      </c>
      <c r="F13" s="15" t="s">
        <v>8</v>
      </c>
      <c r="G13" s="1"/>
      <c r="H13" s="1"/>
      <c r="I13" s="1"/>
    </row>
    <row r="14" spans="1:9" ht="38.25" x14ac:dyDescent="0.25">
      <c r="A14" s="15"/>
      <c r="B14" s="15">
        <v>2</v>
      </c>
      <c r="C14" s="15" t="s">
        <v>513</v>
      </c>
      <c r="D14" s="15"/>
      <c r="E14" s="15"/>
      <c r="F14" s="15"/>
      <c r="G14" s="1"/>
      <c r="H14" s="1"/>
      <c r="I14" s="1"/>
    </row>
    <row r="15" spans="1:9" ht="51" x14ac:dyDescent="0.25">
      <c r="A15" s="15"/>
      <c r="B15" s="15">
        <v>0</v>
      </c>
      <c r="C15" s="15" t="s">
        <v>192</v>
      </c>
      <c r="D15" s="15"/>
      <c r="E15" s="15"/>
      <c r="F15" s="15"/>
      <c r="G15" s="1"/>
      <c r="H15" s="1"/>
      <c r="I15" s="1"/>
    </row>
    <row r="16" spans="1:9" ht="51" x14ac:dyDescent="0.25">
      <c r="A16" s="15" t="s">
        <v>92</v>
      </c>
      <c r="B16" s="15">
        <v>3</v>
      </c>
      <c r="C16" s="9" t="s">
        <v>180</v>
      </c>
      <c r="D16" s="15" t="s">
        <v>21</v>
      </c>
      <c r="E16" s="15" t="s">
        <v>327</v>
      </c>
      <c r="F16" s="15" t="s">
        <v>10</v>
      </c>
      <c r="G16" s="1"/>
      <c r="H16" s="1"/>
      <c r="I16" s="1"/>
    </row>
    <row r="17" spans="1:9" ht="25.5" x14ac:dyDescent="0.25">
      <c r="A17" s="15"/>
      <c r="B17" s="15">
        <v>2</v>
      </c>
      <c r="C17" s="9" t="s">
        <v>197</v>
      </c>
      <c r="D17" s="15"/>
      <c r="E17" s="15"/>
      <c r="F17" s="15"/>
      <c r="G17" s="1"/>
      <c r="H17" s="1"/>
      <c r="I17" s="1"/>
    </row>
    <row r="18" spans="1:9" x14ac:dyDescent="0.25">
      <c r="A18" s="15"/>
      <c r="B18" s="15">
        <v>0</v>
      </c>
      <c r="C18" s="9" t="s">
        <v>179</v>
      </c>
      <c r="D18" s="15"/>
      <c r="E18" s="15"/>
      <c r="F18" s="15"/>
      <c r="G18" s="1"/>
      <c r="H18" s="1"/>
      <c r="I18" s="1"/>
    </row>
    <row r="19" spans="1:9" ht="209.25" customHeight="1" x14ac:dyDescent="0.25">
      <c r="A19" s="15" t="s">
        <v>93</v>
      </c>
      <c r="B19" s="15">
        <v>4</v>
      </c>
      <c r="C19" s="15" t="s">
        <v>193</v>
      </c>
      <c r="D19" s="15" t="s">
        <v>21</v>
      </c>
      <c r="E19" s="15" t="s">
        <v>328</v>
      </c>
      <c r="F19" s="15" t="s">
        <v>9</v>
      </c>
      <c r="G19" s="1"/>
      <c r="H19" s="1"/>
      <c r="I19" s="1"/>
    </row>
    <row r="20" spans="1:9" ht="25.5" x14ac:dyDescent="0.25">
      <c r="A20" s="15"/>
      <c r="B20" s="15">
        <v>2</v>
      </c>
      <c r="C20" s="15" t="s">
        <v>195</v>
      </c>
      <c r="D20" s="15"/>
      <c r="E20" s="15"/>
      <c r="F20" s="15"/>
      <c r="G20" s="1"/>
      <c r="H20" s="1"/>
      <c r="I20" s="1"/>
    </row>
    <row r="21" spans="1:9" x14ac:dyDescent="0.25">
      <c r="A21" s="15"/>
      <c r="B21" s="15">
        <v>0</v>
      </c>
      <c r="C21" s="15" t="s">
        <v>196</v>
      </c>
      <c r="D21" s="15"/>
      <c r="E21" s="15"/>
      <c r="F21" s="15"/>
      <c r="G21" s="1"/>
      <c r="H21" s="1"/>
      <c r="I21" s="1"/>
    </row>
    <row r="22" spans="1:9" ht="38.25" x14ac:dyDescent="0.25">
      <c r="A22" s="15" t="s">
        <v>170</v>
      </c>
      <c r="B22" s="15">
        <v>5</v>
      </c>
      <c r="C22" s="15" t="s">
        <v>517</v>
      </c>
      <c r="D22" s="15" t="s">
        <v>125</v>
      </c>
      <c r="E22" s="15" t="s">
        <v>126</v>
      </c>
      <c r="F22" s="15" t="s">
        <v>500</v>
      </c>
      <c r="G22" s="1"/>
      <c r="H22" s="1"/>
      <c r="I22" s="1"/>
    </row>
    <row r="23" spans="1:9" ht="25.5" x14ac:dyDescent="0.25">
      <c r="A23" s="15"/>
      <c r="B23" s="15">
        <v>0</v>
      </c>
      <c r="C23" s="15" t="s">
        <v>518</v>
      </c>
      <c r="D23" s="15"/>
      <c r="E23" s="15"/>
      <c r="F23" s="15"/>
      <c r="G23" s="1"/>
      <c r="H23" s="1"/>
      <c r="I23" s="1"/>
    </row>
    <row r="24" spans="1:9" x14ac:dyDescent="0.25">
      <c r="A24" s="15"/>
      <c r="B24" s="15"/>
      <c r="C24" s="15"/>
      <c r="D24" s="15"/>
      <c r="E24" s="15"/>
      <c r="F24" s="15"/>
      <c r="G24" s="1"/>
      <c r="H24" s="1"/>
      <c r="I24" s="1"/>
    </row>
    <row r="25" spans="1:9" ht="207" customHeight="1" x14ac:dyDescent="0.25">
      <c r="A25" s="15" t="s">
        <v>134</v>
      </c>
      <c r="B25" s="15">
        <v>4</v>
      </c>
      <c r="C25" s="15" t="s">
        <v>88</v>
      </c>
      <c r="D25" s="15" t="s">
        <v>21</v>
      </c>
      <c r="E25" s="15" t="s">
        <v>133</v>
      </c>
      <c r="F25" s="15" t="s">
        <v>326</v>
      </c>
      <c r="G25" s="1"/>
      <c r="H25" s="1"/>
      <c r="I25" s="1"/>
    </row>
    <row r="26" spans="1:9" ht="25.5" x14ac:dyDescent="0.25">
      <c r="A26" s="15"/>
      <c r="B26" s="15">
        <v>2</v>
      </c>
      <c r="C26" s="15" t="s">
        <v>202</v>
      </c>
      <c r="D26" s="15"/>
      <c r="E26" s="15"/>
      <c r="F26" s="15"/>
      <c r="G26" s="1"/>
      <c r="H26" s="1"/>
      <c r="I26" s="1"/>
    </row>
    <row r="27" spans="1:9" x14ac:dyDescent="0.25">
      <c r="A27" s="15"/>
      <c r="B27" s="15">
        <v>0</v>
      </c>
      <c r="C27" s="15" t="s">
        <v>203</v>
      </c>
      <c r="D27" s="15"/>
      <c r="E27" s="15"/>
      <c r="F27" s="15"/>
      <c r="G27" s="1"/>
      <c r="H27" s="1"/>
      <c r="I27" s="1"/>
    </row>
    <row r="28" spans="1:9" ht="51" x14ac:dyDescent="0.25">
      <c r="A28" s="15" t="s">
        <v>85</v>
      </c>
      <c r="B28" s="15">
        <v>4</v>
      </c>
      <c r="C28" s="15" t="s">
        <v>87</v>
      </c>
      <c r="D28" s="15" t="s">
        <v>128</v>
      </c>
      <c r="E28" s="15" t="s">
        <v>131</v>
      </c>
      <c r="F28" s="15" t="s">
        <v>5</v>
      </c>
      <c r="G28" s="1"/>
      <c r="H28" s="1"/>
      <c r="I28" s="1"/>
    </row>
    <row r="29" spans="1:9" ht="25.5" x14ac:dyDescent="0.25">
      <c r="A29" s="15"/>
      <c r="B29" s="15">
        <v>2</v>
      </c>
      <c r="C29" s="15" t="s">
        <v>204</v>
      </c>
      <c r="D29" s="15"/>
      <c r="E29" s="15"/>
      <c r="F29" s="15"/>
      <c r="G29" s="1"/>
      <c r="H29" s="1"/>
      <c r="I29" s="1"/>
    </row>
    <row r="30" spans="1:9" x14ac:dyDescent="0.25">
      <c r="A30" s="15"/>
      <c r="B30" s="15">
        <v>0</v>
      </c>
      <c r="C30" s="15" t="s">
        <v>205</v>
      </c>
      <c r="D30" s="15"/>
      <c r="E30" s="15"/>
      <c r="F30" s="15"/>
      <c r="G30" s="1"/>
      <c r="H30" s="1"/>
      <c r="I30" s="1"/>
    </row>
    <row r="31" spans="1:9" ht="51" x14ac:dyDescent="0.25">
      <c r="A31" s="15" t="s">
        <v>0</v>
      </c>
      <c r="B31" s="15">
        <v>3</v>
      </c>
      <c r="C31" s="9">
        <v>0.2</v>
      </c>
      <c r="D31" s="15" t="s">
        <v>21</v>
      </c>
      <c r="E31" s="15" t="s">
        <v>337</v>
      </c>
      <c r="F31" s="15" t="s">
        <v>295</v>
      </c>
      <c r="G31" s="1"/>
      <c r="H31" s="1"/>
      <c r="I31" s="1"/>
    </row>
    <row r="32" spans="1:9" ht="25.5" x14ac:dyDescent="0.25">
      <c r="A32" s="15"/>
      <c r="B32" s="15">
        <v>2</v>
      </c>
      <c r="C32" s="9" t="s">
        <v>206</v>
      </c>
      <c r="D32" s="15"/>
      <c r="E32" s="15"/>
      <c r="F32" s="15"/>
      <c r="G32" s="1"/>
      <c r="H32" s="1"/>
      <c r="I32" s="1"/>
    </row>
    <row r="33" spans="1:9" x14ac:dyDescent="0.25">
      <c r="A33" s="15"/>
      <c r="B33" s="15">
        <v>0</v>
      </c>
      <c r="C33" s="9" t="s">
        <v>207</v>
      </c>
      <c r="D33" s="15"/>
      <c r="E33" s="15"/>
      <c r="F33" s="15"/>
      <c r="G33" s="1"/>
      <c r="H33" s="1"/>
      <c r="I33" s="1"/>
    </row>
    <row r="34" spans="1:9" ht="42" customHeight="1" x14ac:dyDescent="0.25">
      <c r="A34" s="15" t="s">
        <v>94</v>
      </c>
      <c r="B34" s="15">
        <v>5</v>
      </c>
      <c r="C34" s="15" t="s">
        <v>101</v>
      </c>
      <c r="D34" s="15" t="s">
        <v>163</v>
      </c>
      <c r="E34" s="15"/>
      <c r="F34" s="15" t="s">
        <v>285</v>
      </c>
      <c r="G34" s="1"/>
      <c r="H34" s="1"/>
      <c r="I34" s="1"/>
    </row>
    <row r="35" spans="1:9" x14ac:dyDescent="0.25">
      <c r="A35" s="15"/>
      <c r="B35" s="15">
        <v>0</v>
      </c>
      <c r="C35" s="15" t="s">
        <v>100</v>
      </c>
      <c r="D35" s="15"/>
      <c r="E35" s="15"/>
      <c r="F35" s="15"/>
      <c r="G35" s="1"/>
      <c r="H35" s="1"/>
      <c r="I35" s="1"/>
    </row>
    <row r="36" spans="1:9" x14ac:dyDescent="0.25">
      <c r="A36" s="15"/>
      <c r="B36" s="15"/>
      <c r="C36" s="15"/>
      <c r="D36" s="15"/>
      <c r="E36" s="15"/>
      <c r="F36" s="15"/>
      <c r="G36" s="1"/>
      <c r="H36" s="1"/>
      <c r="I36" s="1"/>
    </row>
    <row r="37" spans="1:9" ht="63.75" x14ac:dyDescent="0.25">
      <c r="A37" s="15" t="s">
        <v>172</v>
      </c>
      <c r="B37" s="15">
        <v>3</v>
      </c>
      <c r="C37" s="9">
        <v>0</v>
      </c>
      <c r="D37" s="15" t="s">
        <v>21</v>
      </c>
      <c r="E37" s="15" t="s">
        <v>32</v>
      </c>
      <c r="F37" s="15" t="s">
        <v>333</v>
      </c>
      <c r="G37" s="1"/>
      <c r="H37" s="1"/>
      <c r="I37" s="1"/>
    </row>
    <row r="38" spans="1:9" x14ac:dyDescent="0.25">
      <c r="A38" s="15"/>
      <c r="B38" s="15">
        <v>0</v>
      </c>
      <c r="C38" s="15" t="s">
        <v>158</v>
      </c>
      <c r="D38" s="15"/>
      <c r="E38" s="15"/>
      <c r="F38" s="15"/>
      <c r="G38" s="1"/>
      <c r="H38" s="1"/>
      <c r="I38" s="1"/>
    </row>
    <row r="39" spans="1:9" x14ac:dyDescent="0.25">
      <c r="A39" s="15"/>
      <c r="B39" s="15"/>
      <c r="C39" s="15"/>
      <c r="D39" s="15"/>
      <c r="E39" s="15"/>
      <c r="F39" s="15"/>
      <c r="G39" s="1"/>
      <c r="H39" s="1"/>
      <c r="I39" s="1"/>
    </row>
    <row r="40" spans="1:9" ht="63.75" x14ac:dyDescent="0.25">
      <c r="A40" s="15" t="s">
        <v>34</v>
      </c>
      <c r="B40" s="15">
        <v>4</v>
      </c>
      <c r="C40" s="15" t="s">
        <v>514</v>
      </c>
      <c r="D40" s="15" t="s">
        <v>21</v>
      </c>
      <c r="E40" s="15"/>
      <c r="F40" s="15" t="s">
        <v>334</v>
      </c>
      <c r="G40" s="1"/>
      <c r="H40" s="1"/>
      <c r="I40" s="1"/>
    </row>
    <row r="41" spans="1:9" ht="38.25" x14ac:dyDescent="0.25">
      <c r="A41" s="15"/>
      <c r="B41" s="15">
        <v>2</v>
      </c>
      <c r="C41" s="15" t="s">
        <v>513</v>
      </c>
      <c r="D41" s="15"/>
      <c r="E41" s="15"/>
      <c r="F41" s="15"/>
      <c r="G41" s="1"/>
      <c r="H41" s="1"/>
      <c r="I41" s="1"/>
    </row>
    <row r="42" spans="1:9" ht="51" x14ac:dyDescent="0.25">
      <c r="A42" s="15"/>
      <c r="B42" s="15">
        <v>0</v>
      </c>
      <c r="C42" s="15" t="s">
        <v>192</v>
      </c>
      <c r="D42" s="15"/>
      <c r="E42" s="15"/>
      <c r="F42" s="15"/>
      <c r="G42" s="1"/>
      <c r="H42" s="1"/>
      <c r="I42" s="1"/>
    </row>
    <row r="43" spans="1:9" ht="114.75" x14ac:dyDescent="0.25">
      <c r="A43" s="15" t="s">
        <v>11</v>
      </c>
      <c r="B43" s="15">
        <v>4</v>
      </c>
      <c r="C43" s="15" t="s">
        <v>174</v>
      </c>
      <c r="D43" s="15" t="s">
        <v>21</v>
      </c>
      <c r="E43" s="15" t="s">
        <v>339</v>
      </c>
      <c r="F43" s="15" t="s">
        <v>338</v>
      </c>
      <c r="G43" s="1"/>
      <c r="H43" s="1"/>
      <c r="I43" s="1"/>
    </row>
    <row r="44" spans="1:9" ht="25.5" x14ac:dyDescent="0.25">
      <c r="A44" s="15"/>
      <c r="B44" s="15">
        <v>2</v>
      </c>
      <c r="C44" s="15" t="s">
        <v>247</v>
      </c>
      <c r="D44" s="15"/>
      <c r="E44" s="15"/>
      <c r="F44" s="15"/>
      <c r="G44" s="1"/>
      <c r="H44" s="1"/>
      <c r="I44" s="1"/>
    </row>
    <row r="45" spans="1:9" x14ac:dyDescent="0.25">
      <c r="A45" s="15"/>
      <c r="B45" s="15">
        <v>0</v>
      </c>
      <c r="C45" s="15" t="s">
        <v>248</v>
      </c>
      <c r="D45" s="15"/>
      <c r="E45" s="15"/>
      <c r="F45" s="15"/>
      <c r="G45" s="1"/>
      <c r="H45" s="1"/>
      <c r="I45" s="1"/>
    </row>
    <row r="46" spans="1:9" ht="63.75" x14ac:dyDescent="0.25">
      <c r="A46" s="15" t="s">
        <v>250</v>
      </c>
      <c r="B46" s="15">
        <v>2</v>
      </c>
      <c r="C46" s="9" t="s">
        <v>144</v>
      </c>
      <c r="D46" s="15" t="s">
        <v>15</v>
      </c>
      <c r="E46" s="15" t="s">
        <v>17</v>
      </c>
      <c r="F46" s="15" t="s">
        <v>16</v>
      </c>
      <c r="G46" s="1"/>
      <c r="H46" s="1"/>
      <c r="I46" s="1"/>
    </row>
    <row r="47" spans="1:9" ht="25.5" x14ac:dyDescent="0.25">
      <c r="A47" s="15"/>
      <c r="B47" s="15">
        <v>1</v>
      </c>
      <c r="C47" s="9" t="s">
        <v>245</v>
      </c>
      <c r="D47" s="15"/>
      <c r="E47" s="15"/>
      <c r="F47" s="15"/>
      <c r="G47" s="1"/>
      <c r="H47" s="1"/>
      <c r="I47" s="1"/>
    </row>
    <row r="48" spans="1:9" x14ac:dyDescent="0.25">
      <c r="A48" s="15"/>
      <c r="B48" s="15">
        <v>0</v>
      </c>
      <c r="C48" s="9" t="s">
        <v>187</v>
      </c>
      <c r="D48" s="15"/>
      <c r="E48" s="15"/>
      <c r="F48" s="15"/>
      <c r="G48" s="1"/>
      <c r="H48" s="1"/>
      <c r="I48" s="1"/>
    </row>
    <row r="49" spans="1:9" x14ac:dyDescent="0.25">
      <c r="A49" s="15" t="s">
        <v>275</v>
      </c>
      <c r="B49" s="15">
        <f>B4+B7+B10+B13+B16+B19+B22+B25+B28+B31+B34+B37+B40+B43+B46</f>
        <v>75</v>
      </c>
      <c r="C49" s="15"/>
      <c r="D49" s="15"/>
      <c r="E49" s="15"/>
      <c r="F49" s="15"/>
      <c r="G49" s="1"/>
      <c r="H49" s="1"/>
      <c r="I49" s="1"/>
    </row>
    <row r="50" spans="1:9" x14ac:dyDescent="0.25">
      <c r="A50" s="15" t="s">
        <v>292</v>
      </c>
      <c r="B50" s="15">
        <v>15</v>
      </c>
      <c r="C50" s="15"/>
      <c r="D50" s="15"/>
      <c r="E50" s="15"/>
      <c r="F50" s="15"/>
      <c r="G50" s="1"/>
      <c r="H50" s="1"/>
      <c r="I50" s="1"/>
    </row>
    <row r="51" spans="1:9" x14ac:dyDescent="0.25">
      <c r="G51" s="1"/>
      <c r="H51" s="1"/>
      <c r="I51" s="1"/>
    </row>
    <row r="52" spans="1:9" x14ac:dyDescent="0.25">
      <c r="G52" s="1"/>
      <c r="H52" s="1"/>
      <c r="I52" s="1"/>
    </row>
    <row r="53" spans="1:9" x14ac:dyDescent="0.25">
      <c r="G53" s="1"/>
      <c r="H53" s="1"/>
      <c r="I53" s="1"/>
    </row>
    <row r="54" spans="1:9" x14ac:dyDescent="0.25">
      <c r="G54" s="1"/>
      <c r="H54" s="1"/>
      <c r="I54" s="1"/>
    </row>
    <row r="55" spans="1:9" x14ac:dyDescent="0.25">
      <c r="G55" s="1"/>
      <c r="H55" s="1"/>
      <c r="I55" s="1"/>
    </row>
    <row r="56" spans="1:9" x14ac:dyDescent="0.25">
      <c r="G56" s="1"/>
      <c r="H56" s="1"/>
      <c r="I56" s="1"/>
    </row>
    <row r="57" spans="1:9" x14ac:dyDescent="0.25">
      <c r="G57" s="1"/>
      <c r="H57" s="1"/>
      <c r="I57" s="1"/>
    </row>
    <row r="58" spans="1:9" x14ac:dyDescent="0.25">
      <c r="G58" s="1"/>
      <c r="H58" s="1"/>
      <c r="I58" s="1"/>
    </row>
    <row r="59" spans="1:9" x14ac:dyDescent="0.25">
      <c r="G59" s="1"/>
      <c r="H59" s="1"/>
      <c r="I59" s="1"/>
    </row>
    <row r="60" spans="1:9" x14ac:dyDescent="0.25">
      <c r="G60" s="1"/>
      <c r="H60" s="1"/>
      <c r="I60" s="1"/>
    </row>
    <row r="61" spans="1:9" x14ac:dyDescent="0.25">
      <c r="G61" s="1"/>
      <c r="H61" s="1"/>
      <c r="I61" s="1"/>
    </row>
    <row r="62" spans="1:9" x14ac:dyDescent="0.25">
      <c r="G62" s="1"/>
      <c r="H62" s="1"/>
      <c r="I62" s="1"/>
    </row>
    <row r="63" spans="1:9" x14ac:dyDescent="0.25">
      <c r="G63" s="1"/>
      <c r="H63" s="1"/>
      <c r="I63" s="1"/>
    </row>
    <row r="64" spans="1:9" x14ac:dyDescent="0.25">
      <c r="G64" s="1"/>
      <c r="H64" s="1"/>
      <c r="I64" s="1"/>
    </row>
    <row r="65" spans="7:9" x14ac:dyDescent="0.25">
      <c r="G65" s="1"/>
      <c r="H65" s="1"/>
      <c r="I65" s="1"/>
    </row>
    <row r="66" spans="7:9" x14ac:dyDescent="0.25">
      <c r="G66" s="1"/>
      <c r="H66" s="1"/>
      <c r="I66" s="1"/>
    </row>
    <row r="67" spans="7:9" x14ac:dyDescent="0.25">
      <c r="G67" s="1"/>
      <c r="H67" s="1"/>
      <c r="I67" s="1"/>
    </row>
    <row r="68" spans="7:9" x14ac:dyDescent="0.25">
      <c r="G68" s="1"/>
      <c r="H68" s="1"/>
      <c r="I68" s="1"/>
    </row>
    <row r="69" spans="7:9" x14ac:dyDescent="0.25">
      <c r="G69" s="1"/>
      <c r="H69" s="1"/>
      <c r="I69" s="1"/>
    </row>
    <row r="70" spans="7:9" x14ac:dyDescent="0.25">
      <c r="G70" s="1"/>
      <c r="H70" s="1"/>
      <c r="I70" s="1"/>
    </row>
    <row r="71" spans="7:9" x14ac:dyDescent="0.25">
      <c r="G71" s="1"/>
      <c r="H71" s="1"/>
      <c r="I71" s="1"/>
    </row>
    <row r="72" spans="7:9" x14ac:dyDescent="0.25">
      <c r="G72" s="1"/>
      <c r="H72" s="1"/>
      <c r="I72" s="1"/>
    </row>
    <row r="73" spans="7:9" x14ac:dyDescent="0.25">
      <c r="G73" s="1"/>
      <c r="H73" s="1"/>
      <c r="I73" s="1"/>
    </row>
    <row r="74" spans="7:9" x14ac:dyDescent="0.25">
      <c r="G74" s="1"/>
      <c r="H74" s="1"/>
      <c r="I74" s="1"/>
    </row>
    <row r="75" spans="7:9" x14ac:dyDescent="0.25">
      <c r="G75" s="1"/>
      <c r="H75" s="1"/>
      <c r="I75" s="1"/>
    </row>
    <row r="76" spans="7:9" x14ac:dyDescent="0.25">
      <c r="G76" s="1"/>
      <c r="H76" s="1"/>
      <c r="I76" s="1"/>
    </row>
    <row r="77" spans="7:9" x14ac:dyDescent="0.25">
      <c r="G77" s="1"/>
      <c r="H77" s="1"/>
      <c r="I77" s="1"/>
    </row>
    <row r="78" spans="7:9" x14ac:dyDescent="0.25">
      <c r="G78" s="1"/>
      <c r="H78" s="1"/>
      <c r="I78" s="1"/>
    </row>
    <row r="79" spans="7:9" x14ac:dyDescent="0.25">
      <c r="G79" s="1"/>
      <c r="H79" s="1"/>
      <c r="I79" s="1"/>
    </row>
    <row r="80" spans="7:9" x14ac:dyDescent="0.25">
      <c r="G80" s="1"/>
      <c r="H80" s="1"/>
      <c r="I80" s="1"/>
    </row>
    <row r="81" spans="7:9" x14ac:dyDescent="0.25">
      <c r="G81" s="1"/>
      <c r="H81" s="1"/>
      <c r="I81" s="1"/>
    </row>
    <row r="82" spans="7:9" x14ac:dyDescent="0.25">
      <c r="G82" s="1"/>
      <c r="H82" s="1"/>
      <c r="I82" s="1"/>
    </row>
    <row r="83" spans="7:9" x14ac:dyDescent="0.25">
      <c r="G83" s="1"/>
      <c r="H83" s="1"/>
      <c r="I83" s="1"/>
    </row>
    <row r="84" spans="7:9" x14ac:dyDescent="0.25">
      <c r="G84" s="1"/>
      <c r="H84" s="1"/>
      <c r="I84" s="1"/>
    </row>
    <row r="85" spans="7:9" x14ac:dyDescent="0.25">
      <c r="G85" s="1"/>
      <c r="H85" s="1"/>
      <c r="I85" s="1"/>
    </row>
    <row r="86" spans="7:9" x14ac:dyDescent="0.25">
      <c r="G86" s="1"/>
      <c r="H86" s="1"/>
      <c r="I86" s="1"/>
    </row>
    <row r="87" spans="7:9" x14ac:dyDescent="0.25">
      <c r="G87" s="1"/>
      <c r="H87" s="1"/>
      <c r="I87" s="1"/>
    </row>
    <row r="88" spans="7:9" x14ac:dyDescent="0.25">
      <c r="G88" s="1"/>
      <c r="H88" s="1"/>
      <c r="I88" s="1"/>
    </row>
    <row r="89" spans="7:9" x14ac:dyDescent="0.25">
      <c r="G89" s="1"/>
      <c r="H89" s="1"/>
      <c r="I89" s="1"/>
    </row>
    <row r="90" spans="7:9" x14ac:dyDescent="0.25">
      <c r="G90" s="1"/>
      <c r="H90" s="1"/>
      <c r="I90" s="1"/>
    </row>
    <row r="91" spans="7:9" x14ac:dyDescent="0.25">
      <c r="G91" s="1"/>
      <c r="H91" s="1"/>
      <c r="I91" s="1"/>
    </row>
    <row r="92" spans="7:9" x14ac:dyDescent="0.25">
      <c r="G92" s="1"/>
      <c r="H92" s="1"/>
      <c r="I92" s="1"/>
    </row>
    <row r="93" spans="7:9" x14ac:dyDescent="0.25">
      <c r="G93" s="1"/>
      <c r="H93" s="1"/>
      <c r="I93" s="1"/>
    </row>
    <row r="94" spans="7:9" x14ac:dyDescent="0.25">
      <c r="G94" s="1"/>
      <c r="H94" s="1"/>
      <c r="I94" s="1"/>
    </row>
    <row r="95" spans="7:9" x14ac:dyDescent="0.25">
      <c r="G95" s="1"/>
      <c r="H95" s="1"/>
      <c r="I95" s="1"/>
    </row>
    <row r="96" spans="7:9" x14ac:dyDescent="0.25">
      <c r="G96" s="1"/>
      <c r="H96" s="1"/>
      <c r="I96" s="1"/>
    </row>
    <row r="97" spans="7:9" x14ac:dyDescent="0.25">
      <c r="G97" s="1"/>
      <c r="H97" s="1"/>
      <c r="I97" s="1"/>
    </row>
    <row r="98" spans="7:9" x14ac:dyDescent="0.25">
      <c r="G98" s="1"/>
      <c r="H98" s="1"/>
      <c r="I98" s="1"/>
    </row>
    <row r="99" spans="7:9" x14ac:dyDescent="0.25">
      <c r="G99" s="1"/>
      <c r="H99" s="1"/>
      <c r="I99" s="1"/>
    </row>
    <row r="100" spans="7:9" x14ac:dyDescent="0.25">
      <c r="G100" s="1"/>
      <c r="H100" s="1"/>
      <c r="I100" s="1"/>
    </row>
    <row r="101" spans="7:9" x14ac:dyDescent="0.25">
      <c r="G101" s="1"/>
      <c r="H101" s="1"/>
      <c r="I101" s="1"/>
    </row>
    <row r="102" spans="7:9" x14ac:dyDescent="0.25">
      <c r="G102" s="1"/>
      <c r="H102" s="1"/>
      <c r="I102" s="1"/>
    </row>
    <row r="103" spans="7:9" x14ac:dyDescent="0.25">
      <c r="G103" s="1"/>
      <c r="H103" s="1"/>
      <c r="I103" s="1"/>
    </row>
    <row r="104" spans="7:9" x14ac:dyDescent="0.25">
      <c r="G104" s="1"/>
      <c r="H104" s="1"/>
      <c r="I104" s="1"/>
    </row>
    <row r="105" spans="7:9" x14ac:dyDescent="0.25">
      <c r="G105" s="1"/>
      <c r="H105" s="1"/>
      <c r="I105" s="1"/>
    </row>
    <row r="106" spans="7:9" x14ac:dyDescent="0.25">
      <c r="G106" s="1"/>
      <c r="H106" s="1"/>
      <c r="I106" s="1"/>
    </row>
    <row r="107" spans="7:9" x14ac:dyDescent="0.25">
      <c r="G107" s="1"/>
      <c r="H107" s="1"/>
      <c r="I107" s="1"/>
    </row>
    <row r="108" spans="7:9" x14ac:dyDescent="0.25">
      <c r="G108" s="1"/>
      <c r="H108" s="1"/>
      <c r="I108" s="1"/>
    </row>
    <row r="109" spans="7:9" x14ac:dyDescent="0.25">
      <c r="G109" s="1"/>
      <c r="H109" s="1"/>
      <c r="I109" s="1"/>
    </row>
    <row r="110" spans="7:9" x14ac:dyDescent="0.25">
      <c r="G110" s="1"/>
      <c r="H110" s="1"/>
      <c r="I110" s="1"/>
    </row>
    <row r="111" spans="7:9" x14ac:dyDescent="0.25">
      <c r="G111" s="1"/>
      <c r="H111" s="1"/>
      <c r="I111" s="1"/>
    </row>
    <row r="112" spans="7:9" x14ac:dyDescent="0.25">
      <c r="G112" s="1"/>
      <c r="H112" s="1"/>
      <c r="I112" s="1"/>
    </row>
    <row r="113" spans="7:9" x14ac:dyDescent="0.25">
      <c r="G113" s="1"/>
      <c r="H113" s="1"/>
      <c r="I113" s="1"/>
    </row>
    <row r="114" spans="7:9" x14ac:dyDescent="0.25">
      <c r="G114" s="1"/>
      <c r="H114" s="1"/>
      <c r="I114" s="1"/>
    </row>
    <row r="115" spans="7:9" x14ac:dyDescent="0.25">
      <c r="G115" s="1"/>
      <c r="H115" s="1"/>
      <c r="I115" s="1"/>
    </row>
    <row r="116" spans="7:9" x14ac:dyDescent="0.25">
      <c r="G116" s="1"/>
      <c r="H116" s="1"/>
      <c r="I116" s="1"/>
    </row>
    <row r="117" spans="7:9" x14ac:dyDescent="0.25">
      <c r="G117" s="1"/>
      <c r="H117" s="1"/>
      <c r="I117" s="1"/>
    </row>
    <row r="118" spans="7:9" x14ac:dyDescent="0.25">
      <c r="G118" s="1"/>
      <c r="H118" s="1"/>
      <c r="I118" s="1"/>
    </row>
    <row r="119" spans="7:9" x14ac:dyDescent="0.25">
      <c r="G119" s="1"/>
      <c r="H119" s="1"/>
      <c r="I119" s="1"/>
    </row>
    <row r="120" spans="7:9" x14ac:dyDescent="0.25">
      <c r="G120" s="1"/>
      <c r="H120" s="1"/>
      <c r="I120" s="1"/>
    </row>
    <row r="121" spans="7:9" x14ac:dyDescent="0.25">
      <c r="G121" s="1"/>
      <c r="H121" s="1"/>
      <c r="I121" s="1"/>
    </row>
    <row r="122" spans="7:9" x14ac:dyDescent="0.25">
      <c r="G122" s="1"/>
      <c r="H122" s="1"/>
      <c r="I122" s="1"/>
    </row>
    <row r="123" spans="7:9" x14ac:dyDescent="0.25">
      <c r="G123" s="1"/>
      <c r="H123" s="1"/>
      <c r="I123" s="1"/>
    </row>
    <row r="124" spans="7:9" x14ac:dyDescent="0.25">
      <c r="G124" s="1"/>
      <c r="H124" s="1"/>
      <c r="I124" s="1"/>
    </row>
    <row r="125" spans="7:9" x14ac:dyDescent="0.25">
      <c r="G125" s="1"/>
      <c r="H125" s="1"/>
      <c r="I125" s="1"/>
    </row>
    <row r="126" spans="7:9" x14ac:dyDescent="0.25">
      <c r="G126" s="1"/>
      <c r="H126" s="1"/>
      <c r="I126" s="1"/>
    </row>
    <row r="127" spans="7:9" x14ac:dyDescent="0.25">
      <c r="G127" s="1"/>
      <c r="H127" s="1"/>
      <c r="I127" s="1"/>
    </row>
    <row r="128" spans="7:9" x14ac:dyDescent="0.25">
      <c r="G128" s="1"/>
      <c r="H128" s="1"/>
      <c r="I128" s="1"/>
    </row>
    <row r="129" spans="7:9" x14ac:dyDescent="0.25">
      <c r="G129" s="1"/>
      <c r="H129" s="1"/>
      <c r="I129" s="1"/>
    </row>
    <row r="130" spans="7:9" x14ac:dyDescent="0.25">
      <c r="G130" s="1"/>
      <c r="H130" s="1"/>
      <c r="I130" s="1"/>
    </row>
    <row r="131" spans="7:9" x14ac:dyDescent="0.25">
      <c r="G131" s="1"/>
      <c r="H131" s="1"/>
      <c r="I131" s="1"/>
    </row>
    <row r="132" spans="7:9" x14ac:dyDescent="0.25">
      <c r="G132" s="1"/>
      <c r="H132" s="1"/>
      <c r="I132" s="1"/>
    </row>
    <row r="133" spans="7:9" x14ac:dyDescent="0.25">
      <c r="G133" s="1"/>
      <c r="H133" s="1"/>
      <c r="I133" s="1"/>
    </row>
    <row r="134" spans="7:9" x14ac:dyDescent="0.25">
      <c r="G134" s="1"/>
      <c r="H134" s="1"/>
      <c r="I134" s="1"/>
    </row>
    <row r="135" spans="7:9" x14ac:dyDescent="0.25">
      <c r="G135" s="1"/>
      <c r="H135" s="1"/>
      <c r="I135" s="1"/>
    </row>
    <row r="136" spans="7:9" x14ac:dyDescent="0.25">
      <c r="G136" s="1"/>
      <c r="H136" s="1"/>
      <c r="I136" s="1"/>
    </row>
    <row r="137" spans="7:9" x14ac:dyDescent="0.25">
      <c r="G137" s="1"/>
      <c r="H137" s="1"/>
      <c r="I137" s="1"/>
    </row>
    <row r="138" spans="7:9" x14ac:dyDescent="0.25">
      <c r="G138" s="1"/>
      <c r="H138" s="1"/>
      <c r="I138" s="1"/>
    </row>
    <row r="139" spans="7:9" x14ac:dyDescent="0.25">
      <c r="G139" s="1"/>
      <c r="H139" s="1"/>
      <c r="I139" s="1"/>
    </row>
    <row r="140" spans="7:9" x14ac:dyDescent="0.25">
      <c r="G140" s="1"/>
      <c r="H140" s="1"/>
      <c r="I140" s="1"/>
    </row>
    <row r="141" spans="7:9" x14ac:dyDescent="0.25">
      <c r="G141" s="1"/>
      <c r="H141" s="1"/>
      <c r="I141" s="1"/>
    </row>
    <row r="142" spans="7:9" x14ac:dyDescent="0.25">
      <c r="G142" s="1"/>
      <c r="H142" s="1"/>
      <c r="I142" s="1"/>
    </row>
    <row r="143" spans="7:9" x14ac:dyDescent="0.25">
      <c r="G143" s="1"/>
      <c r="H143" s="1"/>
      <c r="I143" s="1"/>
    </row>
    <row r="144" spans="7:9" x14ac:dyDescent="0.25">
      <c r="G144" s="1"/>
      <c r="H144" s="1"/>
      <c r="I144" s="1"/>
    </row>
    <row r="145" spans="7:9" x14ac:dyDescent="0.25">
      <c r="G145" s="1"/>
      <c r="H145" s="1"/>
      <c r="I145" s="1"/>
    </row>
    <row r="146" spans="7:9" x14ac:dyDescent="0.25">
      <c r="G146" s="1"/>
      <c r="H146" s="1"/>
      <c r="I146" s="1"/>
    </row>
    <row r="147" spans="7:9" x14ac:dyDescent="0.25">
      <c r="G147" s="1"/>
      <c r="H147" s="1"/>
      <c r="I147" s="1"/>
    </row>
    <row r="148" spans="7:9" x14ac:dyDescent="0.25">
      <c r="G148" s="1"/>
      <c r="H148" s="1"/>
      <c r="I148" s="1"/>
    </row>
    <row r="149" spans="7:9" x14ac:dyDescent="0.25">
      <c r="G149" s="1"/>
      <c r="H149" s="1"/>
      <c r="I149" s="1"/>
    </row>
    <row r="150" spans="7:9" x14ac:dyDescent="0.25">
      <c r="G150" s="1"/>
      <c r="H150" s="1"/>
      <c r="I150" s="1"/>
    </row>
    <row r="151" spans="7:9" x14ac:dyDescent="0.25">
      <c r="G151" s="1"/>
      <c r="H151" s="1"/>
      <c r="I151" s="1"/>
    </row>
    <row r="152" spans="7:9" x14ac:dyDescent="0.25">
      <c r="G152" s="1"/>
      <c r="H152" s="1"/>
      <c r="I152" s="1"/>
    </row>
    <row r="153" spans="7:9" x14ac:dyDescent="0.25">
      <c r="G153" s="1"/>
      <c r="H153" s="1"/>
      <c r="I153" s="1"/>
    </row>
    <row r="154" spans="7:9" x14ac:dyDescent="0.25">
      <c r="G154" s="1"/>
      <c r="H154" s="1"/>
      <c r="I154" s="1"/>
    </row>
    <row r="155" spans="7:9" x14ac:dyDescent="0.25">
      <c r="G155" s="1"/>
      <c r="H155" s="1"/>
      <c r="I155" s="1"/>
    </row>
    <row r="156" spans="7:9" x14ac:dyDescent="0.25">
      <c r="G156" s="1"/>
      <c r="H156" s="1"/>
      <c r="I156" s="1"/>
    </row>
    <row r="157" spans="7:9" x14ac:dyDescent="0.25">
      <c r="G157" s="1"/>
      <c r="H157" s="1"/>
      <c r="I157" s="1"/>
    </row>
    <row r="158" spans="7:9" x14ac:dyDescent="0.25">
      <c r="G158" s="1"/>
      <c r="H158" s="1"/>
      <c r="I158" s="1"/>
    </row>
    <row r="159" spans="7:9" x14ac:dyDescent="0.25">
      <c r="G159" s="1"/>
      <c r="H159" s="1"/>
      <c r="I159" s="1"/>
    </row>
    <row r="160" spans="7:9" x14ac:dyDescent="0.25">
      <c r="G160" s="1"/>
      <c r="H160" s="1"/>
      <c r="I160" s="1"/>
    </row>
    <row r="161" spans="7:9" x14ac:dyDescent="0.25">
      <c r="G161" s="1"/>
      <c r="H161" s="1"/>
      <c r="I161" s="1"/>
    </row>
    <row r="162" spans="7:9" x14ac:dyDescent="0.25">
      <c r="G162" s="1"/>
      <c r="H162" s="1"/>
      <c r="I162" s="1"/>
    </row>
    <row r="163" spans="7:9" x14ac:dyDescent="0.25">
      <c r="G163" s="1"/>
      <c r="H163" s="1"/>
      <c r="I163" s="1"/>
    </row>
    <row r="164" spans="7:9" x14ac:dyDescent="0.25">
      <c r="G164" s="1"/>
      <c r="H164" s="1"/>
      <c r="I164" s="1"/>
    </row>
    <row r="165" spans="7:9" x14ac:dyDescent="0.25">
      <c r="G165" s="1"/>
      <c r="H165" s="1"/>
      <c r="I165" s="1"/>
    </row>
    <row r="166" spans="7:9" x14ac:dyDescent="0.25">
      <c r="G166" s="1"/>
      <c r="H166" s="1"/>
      <c r="I166" s="1"/>
    </row>
    <row r="167" spans="7:9" x14ac:dyDescent="0.25">
      <c r="G167" s="1"/>
      <c r="H167" s="1"/>
      <c r="I167" s="1"/>
    </row>
    <row r="168" spans="7:9" x14ac:dyDescent="0.25">
      <c r="G168" s="1"/>
      <c r="H168" s="1"/>
      <c r="I168" s="1"/>
    </row>
    <row r="169" spans="7:9" x14ac:dyDescent="0.25">
      <c r="G169" s="1"/>
      <c r="H169" s="1"/>
      <c r="I169" s="1"/>
    </row>
    <row r="170" spans="7:9" x14ac:dyDescent="0.25">
      <c r="G170" s="1"/>
      <c r="H170" s="1"/>
      <c r="I170" s="1"/>
    </row>
    <row r="171" spans="7:9" x14ac:dyDescent="0.25">
      <c r="G171" s="1"/>
      <c r="H171" s="1"/>
      <c r="I171" s="1"/>
    </row>
    <row r="172" spans="7:9" x14ac:dyDescent="0.25">
      <c r="G172" s="1"/>
      <c r="H172" s="1"/>
      <c r="I172" s="1"/>
    </row>
    <row r="173" spans="7:9" x14ac:dyDescent="0.25">
      <c r="G173" s="1"/>
      <c r="H173" s="1"/>
      <c r="I173" s="1"/>
    </row>
    <row r="174" spans="7:9" x14ac:dyDescent="0.25">
      <c r="G174" s="1"/>
      <c r="H174" s="1"/>
      <c r="I174" s="1"/>
    </row>
  </sheetData>
  <mergeCells count="2">
    <mergeCell ref="A2:F2"/>
    <mergeCell ref="B1:F1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3"/>
  <sheetViews>
    <sheetView workbookViewId="0">
      <pane xSplit="5" ySplit="3" topLeftCell="F22" activePane="bottomRight" state="frozen"/>
      <selection pane="topRight" activeCell="M1" sqref="M1"/>
      <selection pane="bottomLeft" activeCell="A3" sqref="A3"/>
      <selection pane="bottomRight" activeCell="I27" sqref="I27"/>
    </sheetView>
  </sheetViews>
  <sheetFormatPr defaultRowHeight="15" x14ac:dyDescent="0.25"/>
  <cols>
    <col min="1" max="1" width="35.7109375" style="18" customWidth="1"/>
    <col min="2" max="6" width="9.7109375" style="18" customWidth="1"/>
    <col min="7" max="8" width="8.7109375" customWidth="1"/>
  </cols>
  <sheetData>
    <row r="1" spans="1:9" ht="114.75" customHeight="1" x14ac:dyDescent="0.25">
      <c r="A1" s="35"/>
      <c r="B1" s="41" t="s">
        <v>403</v>
      </c>
      <c r="C1" s="41"/>
      <c r="D1" s="41"/>
      <c r="E1" s="41"/>
      <c r="F1" s="41"/>
    </row>
    <row r="2" spans="1:9" ht="42" customHeight="1" x14ac:dyDescent="0.25">
      <c r="A2" s="40" t="s">
        <v>425</v>
      </c>
      <c r="B2" s="40"/>
      <c r="C2" s="40"/>
      <c r="D2" s="40"/>
      <c r="E2" s="40"/>
      <c r="F2" s="40"/>
    </row>
    <row r="3" spans="1:9" ht="150" customHeight="1" x14ac:dyDescent="0.25">
      <c r="A3" s="21" t="s">
        <v>342</v>
      </c>
      <c r="B3" s="19" t="s">
        <v>343</v>
      </c>
      <c r="C3" s="20" t="s">
        <v>4</v>
      </c>
      <c r="D3" s="20" t="s">
        <v>3</v>
      </c>
      <c r="E3" s="20" t="s">
        <v>2</v>
      </c>
      <c r="F3" s="20" t="s">
        <v>138</v>
      </c>
      <c r="G3" s="1"/>
      <c r="H3" s="1"/>
      <c r="I3" s="1"/>
    </row>
    <row r="4" spans="1:9" ht="42" customHeight="1" x14ac:dyDescent="0.25">
      <c r="A4" s="15" t="s">
        <v>483</v>
      </c>
      <c r="B4" s="15">
        <v>10</v>
      </c>
      <c r="C4" s="9" t="s">
        <v>197</v>
      </c>
      <c r="D4" s="15" t="s">
        <v>125</v>
      </c>
      <c r="E4" s="15" t="s">
        <v>132</v>
      </c>
      <c r="F4" s="15" t="s">
        <v>464</v>
      </c>
      <c r="G4" s="1"/>
      <c r="H4" s="1"/>
      <c r="I4" s="1"/>
    </row>
    <row r="5" spans="1:9" ht="15" customHeight="1" x14ac:dyDescent="0.25">
      <c r="A5" s="15"/>
      <c r="B5" s="15">
        <v>0</v>
      </c>
      <c r="C5" s="9" t="s">
        <v>179</v>
      </c>
      <c r="D5" s="15"/>
      <c r="E5" s="15"/>
      <c r="F5" s="15"/>
      <c r="G5" s="1"/>
      <c r="H5" s="1"/>
      <c r="I5" s="1"/>
    </row>
    <row r="6" spans="1:9" ht="15" customHeight="1" x14ac:dyDescent="0.25">
      <c r="A6" s="15"/>
      <c r="B6" s="15"/>
      <c r="C6" s="9"/>
      <c r="D6" s="15"/>
      <c r="E6" s="15"/>
      <c r="F6" s="15"/>
      <c r="G6" s="1"/>
      <c r="H6" s="1"/>
      <c r="I6" s="1"/>
    </row>
    <row r="7" spans="1:9" ht="38.25" x14ac:dyDescent="0.25">
      <c r="A7" s="15" t="s">
        <v>481</v>
      </c>
      <c r="B7" s="15">
        <v>10</v>
      </c>
      <c r="C7" s="9" t="s">
        <v>197</v>
      </c>
      <c r="D7" s="15" t="s">
        <v>125</v>
      </c>
      <c r="E7" s="15" t="s">
        <v>132</v>
      </c>
      <c r="F7" s="15" t="s">
        <v>464</v>
      </c>
      <c r="G7" s="1"/>
      <c r="H7" s="1"/>
      <c r="I7" s="1"/>
    </row>
    <row r="8" spans="1:9" x14ac:dyDescent="0.25">
      <c r="A8" s="15"/>
      <c r="B8" s="15">
        <v>0</v>
      </c>
      <c r="C8" s="9" t="s">
        <v>179</v>
      </c>
      <c r="D8" s="15"/>
      <c r="E8" s="15"/>
      <c r="F8" s="15"/>
      <c r="G8" s="1"/>
      <c r="H8" s="1"/>
      <c r="I8" s="1"/>
    </row>
    <row r="9" spans="1:9" x14ac:dyDescent="0.25">
      <c r="A9" s="15"/>
      <c r="B9" s="15"/>
      <c r="C9" s="9"/>
      <c r="D9" s="15"/>
      <c r="E9" s="15"/>
      <c r="F9" s="15"/>
      <c r="G9" s="1"/>
      <c r="H9" s="1"/>
      <c r="I9" s="1"/>
    </row>
    <row r="10" spans="1:9" ht="63.75" x14ac:dyDescent="0.25">
      <c r="A10" s="15" t="s">
        <v>0</v>
      </c>
      <c r="B10" s="15">
        <v>5</v>
      </c>
      <c r="C10" s="9">
        <v>0.4</v>
      </c>
      <c r="D10" s="15" t="s">
        <v>21</v>
      </c>
      <c r="E10" s="15" t="s">
        <v>124</v>
      </c>
      <c r="F10" s="15" t="s">
        <v>295</v>
      </c>
      <c r="G10" s="1"/>
      <c r="H10" s="1"/>
      <c r="I10" s="1"/>
    </row>
    <row r="11" spans="1:9" ht="25.5" x14ac:dyDescent="0.25">
      <c r="A11" s="15"/>
      <c r="B11" s="15">
        <v>3</v>
      </c>
      <c r="C11" s="15" t="s">
        <v>344</v>
      </c>
      <c r="D11" s="15"/>
      <c r="E11" s="15"/>
      <c r="F11" s="15"/>
      <c r="G11" s="1"/>
      <c r="H11" s="1"/>
      <c r="I11" s="1"/>
    </row>
    <row r="12" spans="1:9" x14ac:dyDescent="0.25">
      <c r="A12" s="15"/>
      <c r="B12" s="15">
        <v>0</v>
      </c>
      <c r="C12" s="15" t="s">
        <v>345</v>
      </c>
      <c r="D12" s="15"/>
      <c r="E12" s="15"/>
      <c r="F12" s="15"/>
      <c r="G12" s="1"/>
      <c r="H12" s="1"/>
      <c r="I12" s="1"/>
    </row>
    <row r="13" spans="1:9" ht="38.25" x14ac:dyDescent="0.25">
      <c r="A13" s="15" t="s">
        <v>94</v>
      </c>
      <c r="B13" s="15">
        <v>5</v>
      </c>
      <c r="C13" s="15" t="s">
        <v>101</v>
      </c>
      <c r="D13" s="15" t="s">
        <v>163</v>
      </c>
      <c r="E13" s="15"/>
      <c r="F13" s="15" t="s">
        <v>285</v>
      </c>
      <c r="G13" s="1"/>
      <c r="H13" s="1"/>
      <c r="I13" s="1"/>
    </row>
    <row r="14" spans="1:9" x14ac:dyDescent="0.25">
      <c r="A14" s="15"/>
      <c r="B14" s="15">
        <v>0</v>
      </c>
      <c r="C14" s="15" t="s">
        <v>100</v>
      </c>
      <c r="D14" s="15"/>
      <c r="E14" s="15"/>
      <c r="F14" s="15"/>
      <c r="G14" s="1"/>
      <c r="H14" s="1"/>
      <c r="I14" s="1"/>
    </row>
    <row r="15" spans="1:9" x14ac:dyDescent="0.25">
      <c r="A15" s="15"/>
      <c r="B15" s="15"/>
      <c r="C15" s="15"/>
      <c r="D15" s="15"/>
      <c r="E15" s="15"/>
      <c r="F15" s="15"/>
      <c r="G15" s="1"/>
      <c r="H15" s="1"/>
      <c r="I15" s="1"/>
    </row>
    <row r="16" spans="1:9" ht="218.25" customHeight="1" x14ac:dyDescent="0.25">
      <c r="A16" s="15" t="s">
        <v>120</v>
      </c>
      <c r="B16" s="15">
        <v>15</v>
      </c>
      <c r="C16" s="15" t="s">
        <v>181</v>
      </c>
      <c r="D16" s="15" t="s">
        <v>21</v>
      </c>
      <c r="E16" s="15" t="s">
        <v>121</v>
      </c>
      <c r="F16" s="15" t="s">
        <v>299</v>
      </c>
      <c r="G16" s="1"/>
      <c r="H16" s="1"/>
      <c r="I16" s="1"/>
    </row>
    <row r="17" spans="1:9" ht="25.5" x14ac:dyDescent="0.25">
      <c r="A17" s="15"/>
      <c r="B17" s="15">
        <v>10</v>
      </c>
      <c r="C17" s="15" t="s">
        <v>251</v>
      </c>
      <c r="D17" s="15"/>
      <c r="E17" s="15"/>
      <c r="F17" s="15"/>
      <c r="G17" s="1"/>
      <c r="H17" s="1"/>
      <c r="I17" s="1"/>
    </row>
    <row r="18" spans="1:9" x14ac:dyDescent="0.25">
      <c r="A18" s="15"/>
      <c r="B18" s="15">
        <v>0</v>
      </c>
      <c r="C18" s="15" t="s">
        <v>252</v>
      </c>
      <c r="D18" s="15"/>
      <c r="E18" s="15"/>
      <c r="F18" s="15"/>
      <c r="G18" s="1"/>
      <c r="H18" s="1"/>
      <c r="I18" s="1"/>
    </row>
    <row r="19" spans="1:9" ht="218.25" customHeight="1" x14ac:dyDescent="0.25">
      <c r="A19" s="15" t="s">
        <v>122</v>
      </c>
      <c r="B19" s="15">
        <v>15</v>
      </c>
      <c r="C19" s="15" t="s">
        <v>253</v>
      </c>
      <c r="D19" s="15" t="s">
        <v>21</v>
      </c>
      <c r="E19" s="15" t="s">
        <v>123</v>
      </c>
      <c r="F19" s="15" t="s">
        <v>299</v>
      </c>
      <c r="G19" s="1"/>
      <c r="H19" s="1"/>
      <c r="I19" s="1"/>
    </row>
    <row r="20" spans="1:9" ht="25.5" x14ac:dyDescent="0.25">
      <c r="A20" s="15"/>
      <c r="B20" s="15">
        <v>10</v>
      </c>
      <c r="C20" s="15" t="s">
        <v>418</v>
      </c>
      <c r="D20" s="15"/>
      <c r="E20" s="15"/>
      <c r="F20" s="15"/>
      <c r="G20" s="1"/>
      <c r="H20" s="1"/>
      <c r="I20" s="1"/>
    </row>
    <row r="21" spans="1:9" x14ac:dyDescent="0.25">
      <c r="A21" s="15"/>
      <c r="B21" s="15">
        <v>0</v>
      </c>
      <c r="C21" s="15" t="s">
        <v>419</v>
      </c>
      <c r="D21" s="15"/>
      <c r="E21" s="15"/>
      <c r="F21" s="15"/>
      <c r="G21" s="1"/>
      <c r="H21" s="1"/>
      <c r="I21" s="1"/>
    </row>
    <row r="22" spans="1:9" ht="76.5" x14ac:dyDescent="0.25">
      <c r="A22" s="15" t="s">
        <v>421</v>
      </c>
      <c r="B22" s="15">
        <v>15</v>
      </c>
      <c r="C22" s="15" t="s">
        <v>420</v>
      </c>
      <c r="D22" s="15" t="s">
        <v>21</v>
      </c>
      <c r="E22" s="15" t="s">
        <v>423</v>
      </c>
      <c r="F22" s="15" t="s">
        <v>424</v>
      </c>
      <c r="G22" s="1"/>
      <c r="H22" s="1"/>
      <c r="I22" s="1"/>
    </row>
    <row r="23" spans="1:9" ht="25.5" x14ac:dyDescent="0.25">
      <c r="A23" s="15"/>
      <c r="B23" s="15">
        <v>10</v>
      </c>
      <c r="C23" s="15" t="s">
        <v>422</v>
      </c>
      <c r="D23" s="15"/>
      <c r="E23" s="15"/>
      <c r="F23" s="15"/>
      <c r="G23" s="1"/>
      <c r="H23" s="1"/>
      <c r="I23" s="1"/>
    </row>
    <row r="24" spans="1:9" x14ac:dyDescent="0.25">
      <c r="A24" s="15"/>
      <c r="B24" s="15">
        <v>0</v>
      </c>
      <c r="C24" s="15" t="s">
        <v>345</v>
      </c>
      <c r="D24" s="15"/>
      <c r="E24" s="15"/>
      <c r="F24" s="15"/>
      <c r="G24" s="1"/>
      <c r="H24" s="1"/>
      <c r="I24" s="1"/>
    </row>
    <row r="25" spans="1:9" x14ac:dyDescent="0.25">
      <c r="A25" s="15" t="s">
        <v>275</v>
      </c>
      <c r="B25" s="15">
        <f>B4+B7+B10+B13+B16+B19+B22</f>
        <v>75</v>
      </c>
      <c r="C25" s="15"/>
      <c r="D25" s="15"/>
      <c r="E25" s="15"/>
      <c r="F25" s="15"/>
      <c r="G25" s="1"/>
      <c r="H25" s="1"/>
      <c r="I25" s="1"/>
    </row>
    <row r="26" spans="1:9" x14ac:dyDescent="0.25">
      <c r="A26" s="15" t="s">
        <v>292</v>
      </c>
      <c r="B26" s="15">
        <v>7</v>
      </c>
      <c r="C26" s="15"/>
      <c r="D26" s="15"/>
      <c r="E26" s="15"/>
      <c r="F26" s="15"/>
      <c r="G26" s="1"/>
      <c r="H26" s="1"/>
      <c r="I26" s="1"/>
    </row>
    <row r="27" spans="1:9" x14ac:dyDescent="0.25">
      <c r="G27" s="1"/>
      <c r="H27" s="1"/>
      <c r="I27" s="1"/>
    </row>
    <row r="28" spans="1:9" x14ac:dyDescent="0.25">
      <c r="G28" s="1"/>
      <c r="H28" s="1"/>
      <c r="I28" s="1"/>
    </row>
    <row r="29" spans="1:9" x14ac:dyDescent="0.25">
      <c r="G29" s="1"/>
      <c r="H29" s="1"/>
      <c r="I29" s="1"/>
    </row>
    <row r="30" spans="1:9" x14ac:dyDescent="0.25">
      <c r="G30" s="1"/>
      <c r="H30" s="1"/>
      <c r="I30" s="1"/>
    </row>
    <row r="31" spans="1:9" x14ac:dyDescent="0.25">
      <c r="G31" s="1"/>
      <c r="H31" s="1"/>
      <c r="I31" s="1"/>
    </row>
    <row r="32" spans="1:9" x14ac:dyDescent="0.25">
      <c r="G32" s="1"/>
      <c r="H32" s="1"/>
      <c r="I32" s="1"/>
    </row>
    <row r="33" spans="7:9" x14ac:dyDescent="0.25">
      <c r="G33" s="1"/>
      <c r="H33" s="1"/>
      <c r="I33" s="1"/>
    </row>
    <row r="34" spans="7:9" x14ac:dyDescent="0.25">
      <c r="G34" s="1"/>
      <c r="H34" s="1"/>
      <c r="I34" s="1"/>
    </row>
    <row r="35" spans="7:9" x14ac:dyDescent="0.25">
      <c r="G35" s="1"/>
      <c r="H35" s="1"/>
      <c r="I35" s="1"/>
    </row>
    <row r="36" spans="7:9" x14ac:dyDescent="0.25">
      <c r="G36" s="1"/>
      <c r="H36" s="1"/>
      <c r="I36" s="1"/>
    </row>
    <row r="37" spans="7:9" x14ac:dyDescent="0.25">
      <c r="G37" s="1"/>
      <c r="H37" s="1"/>
      <c r="I37" s="1"/>
    </row>
    <row r="38" spans="7:9" x14ac:dyDescent="0.25">
      <c r="G38" s="1"/>
      <c r="H38" s="1"/>
      <c r="I38" s="1"/>
    </row>
    <row r="39" spans="7:9" x14ac:dyDescent="0.25">
      <c r="G39" s="1"/>
      <c r="H39" s="1"/>
      <c r="I39" s="1"/>
    </row>
    <row r="40" spans="7:9" x14ac:dyDescent="0.25">
      <c r="G40" s="1"/>
      <c r="H40" s="1"/>
      <c r="I40" s="1"/>
    </row>
    <row r="41" spans="7:9" x14ac:dyDescent="0.25">
      <c r="G41" s="1"/>
      <c r="H41" s="1"/>
      <c r="I41" s="1"/>
    </row>
    <row r="42" spans="7:9" x14ac:dyDescent="0.25">
      <c r="G42" s="1"/>
      <c r="H42" s="1"/>
      <c r="I42" s="1"/>
    </row>
    <row r="43" spans="7:9" x14ac:dyDescent="0.25">
      <c r="G43" s="1"/>
      <c r="H43" s="1"/>
      <c r="I43" s="1"/>
    </row>
    <row r="44" spans="7:9" x14ac:dyDescent="0.25">
      <c r="G44" s="1"/>
      <c r="H44" s="1"/>
      <c r="I44" s="1"/>
    </row>
    <row r="45" spans="7:9" x14ac:dyDescent="0.25">
      <c r="G45" s="1"/>
      <c r="H45" s="1"/>
      <c r="I45" s="1"/>
    </row>
    <row r="46" spans="7:9" x14ac:dyDescent="0.25">
      <c r="G46" s="1"/>
      <c r="H46" s="1"/>
      <c r="I46" s="1"/>
    </row>
    <row r="47" spans="7:9" x14ac:dyDescent="0.25">
      <c r="G47" s="1"/>
      <c r="H47" s="1"/>
      <c r="I47" s="1"/>
    </row>
    <row r="48" spans="7:9" x14ac:dyDescent="0.25">
      <c r="G48" s="1"/>
      <c r="H48" s="1"/>
      <c r="I48" s="1"/>
    </row>
    <row r="49" spans="7:9" x14ac:dyDescent="0.25">
      <c r="G49" s="1"/>
      <c r="H49" s="1"/>
      <c r="I49" s="1"/>
    </row>
    <row r="50" spans="7:9" x14ac:dyDescent="0.25">
      <c r="G50" s="1"/>
      <c r="H50" s="1"/>
      <c r="I50" s="1"/>
    </row>
    <row r="51" spans="7:9" x14ac:dyDescent="0.25">
      <c r="G51" s="1"/>
      <c r="H51" s="1"/>
      <c r="I51" s="1"/>
    </row>
    <row r="52" spans="7:9" x14ac:dyDescent="0.25">
      <c r="G52" s="1"/>
      <c r="H52" s="1"/>
      <c r="I52" s="1"/>
    </row>
    <row r="53" spans="7:9" x14ac:dyDescent="0.25">
      <c r="G53" s="1"/>
      <c r="H53" s="1"/>
      <c r="I53" s="1"/>
    </row>
    <row r="54" spans="7:9" x14ac:dyDescent="0.25">
      <c r="G54" s="1"/>
      <c r="H54" s="1"/>
      <c r="I54" s="1"/>
    </row>
    <row r="55" spans="7:9" x14ac:dyDescent="0.25">
      <c r="G55" s="1"/>
      <c r="H55" s="1"/>
      <c r="I55" s="1"/>
    </row>
    <row r="56" spans="7:9" x14ac:dyDescent="0.25">
      <c r="G56" s="1"/>
      <c r="H56" s="1"/>
      <c r="I56" s="1"/>
    </row>
    <row r="57" spans="7:9" x14ac:dyDescent="0.25">
      <c r="G57" s="1"/>
      <c r="H57" s="1"/>
      <c r="I57" s="1"/>
    </row>
    <row r="58" spans="7:9" x14ac:dyDescent="0.25">
      <c r="G58" s="1"/>
      <c r="H58" s="1"/>
      <c r="I58" s="1"/>
    </row>
    <row r="59" spans="7:9" x14ac:dyDescent="0.25">
      <c r="G59" s="1"/>
      <c r="H59" s="1"/>
      <c r="I59" s="1"/>
    </row>
    <row r="60" spans="7:9" x14ac:dyDescent="0.25">
      <c r="G60" s="1"/>
      <c r="H60" s="1"/>
      <c r="I60" s="1"/>
    </row>
    <row r="61" spans="7:9" x14ac:dyDescent="0.25">
      <c r="G61" s="1"/>
      <c r="H61" s="1"/>
      <c r="I61" s="1"/>
    </row>
    <row r="62" spans="7:9" x14ac:dyDescent="0.25">
      <c r="G62" s="1"/>
      <c r="H62" s="1"/>
      <c r="I62" s="1"/>
    </row>
    <row r="63" spans="7:9" x14ac:dyDescent="0.25">
      <c r="G63" s="1"/>
      <c r="H63" s="1"/>
      <c r="I63" s="1"/>
    </row>
    <row r="64" spans="7:9" x14ac:dyDescent="0.25">
      <c r="G64" s="1"/>
      <c r="H64" s="1"/>
      <c r="I64" s="1"/>
    </row>
    <row r="65" spans="7:9" x14ac:dyDescent="0.25">
      <c r="G65" s="1"/>
      <c r="H65" s="1"/>
      <c r="I65" s="1"/>
    </row>
    <row r="66" spans="7:9" x14ac:dyDescent="0.25">
      <c r="G66" s="1"/>
      <c r="H66" s="1"/>
      <c r="I66" s="1"/>
    </row>
    <row r="67" spans="7:9" x14ac:dyDescent="0.25">
      <c r="G67" s="1"/>
      <c r="H67" s="1"/>
      <c r="I67" s="1"/>
    </row>
    <row r="68" spans="7:9" x14ac:dyDescent="0.25">
      <c r="G68" s="1"/>
      <c r="H68" s="1"/>
      <c r="I68" s="1"/>
    </row>
    <row r="69" spans="7:9" x14ac:dyDescent="0.25">
      <c r="G69" s="1"/>
      <c r="H69" s="1"/>
      <c r="I69" s="1"/>
    </row>
    <row r="70" spans="7:9" x14ac:dyDescent="0.25">
      <c r="G70" s="1"/>
      <c r="H70" s="1"/>
      <c r="I70" s="1"/>
    </row>
    <row r="71" spans="7:9" x14ac:dyDescent="0.25">
      <c r="G71" s="1"/>
      <c r="H71" s="1"/>
      <c r="I71" s="1"/>
    </row>
    <row r="72" spans="7:9" x14ac:dyDescent="0.25">
      <c r="G72" s="1"/>
      <c r="H72" s="1"/>
      <c r="I72" s="1"/>
    </row>
    <row r="73" spans="7:9" x14ac:dyDescent="0.25">
      <c r="G73" s="1"/>
      <c r="H73" s="1"/>
      <c r="I73" s="1"/>
    </row>
    <row r="74" spans="7:9" x14ac:dyDescent="0.25">
      <c r="G74" s="1"/>
      <c r="H74" s="1"/>
      <c r="I74" s="1"/>
    </row>
    <row r="75" spans="7:9" x14ac:dyDescent="0.25">
      <c r="G75" s="1"/>
      <c r="H75" s="1"/>
      <c r="I75" s="1"/>
    </row>
    <row r="76" spans="7:9" x14ac:dyDescent="0.25">
      <c r="G76" s="1"/>
      <c r="H76" s="1"/>
      <c r="I76" s="1"/>
    </row>
    <row r="77" spans="7:9" x14ac:dyDescent="0.25">
      <c r="G77" s="1"/>
      <c r="H77" s="1"/>
      <c r="I77" s="1"/>
    </row>
    <row r="78" spans="7:9" x14ac:dyDescent="0.25">
      <c r="G78" s="1"/>
      <c r="H78" s="1"/>
      <c r="I78" s="1"/>
    </row>
    <row r="79" spans="7:9" x14ac:dyDescent="0.25">
      <c r="G79" s="1"/>
      <c r="H79" s="1"/>
      <c r="I79" s="1"/>
    </row>
    <row r="80" spans="7:9" x14ac:dyDescent="0.25">
      <c r="G80" s="1"/>
      <c r="H80" s="1"/>
      <c r="I80" s="1"/>
    </row>
    <row r="81" spans="7:9" x14ac:dyDescent="0.25">
      <c r="G81" s="1"/>
      <c r="H81" s="1"/>
      <c r="I81" s="1"/>
    </row>
    <row r="82" spans="7:9" x14ac:dyDescent="0.25">
      <c r="G82" s="1"/>
      <c r="H82" s="1"/>
      <c r="I82" s="1"/>
    </row>
    <row r="83" spans="7:9" x14ac:dyDescent="0.25">
      <c r="G83" s="1"/>
      <c r="H83" s="1"/>
      <c r="I83" s="1"/>
    </row>
    <row r="84" spans="7:9" x14ac:dyDescent="0.25">
      <c r="G84" s="1"/>
      <c r="H84" s="1"/>
      <c r="I84" s="1"/>
    </row>
    <row r="85" spans="7:9" x14ac:dyDescent="0.25">
      <c r="G85" s="1"/>
      <c r="H85" s="1"/>
      <c r="I85" s="1"/>
    </row>
    <row r="86" spans="7:9" x14ac:dyDescent="0.25">
      <c r="G86" s="1"/>
      <c r="H86" s="1"/>
      <c r="I86" s="1"/>
    </row>
    <row r="87" spans="7:9" x14ac:dyDescent="0.25">
      <c r="G87" s="1"/>
      <c r="H87" s="1"/>
      <c r="I87" s="1"/>
    </row>
    <row r="88" spans="7:9" x14ac:dyDescent="0.25">
      <c r="G88" s="1"/>
      <c r="H88" s="1"/>
      <c r="I88" s="1"/>
    </row>
    <row r="89" spans="7:9" x14ac:dyDescent="0.25">
      <c r="G89" s="1"/>
      <c r="H89" s="1"/>
      <c r="I89" s="1"/>
    </row>
    <row r="90" spans="7:9" x14ac:dyDescent="0.25">
      <c r="G90" s="1"/>
      <c r="H90" s="1"/>
      <c r="I90" s="1"/>
    </row>
    <row r="91" spans="7:9" x14ac:dyDescent="0.25">
      <c r="G91" s="1"/>
      <c r="H91" s="1"/>
      <c r="I91" s="1"/>
    </row>
    <row r="92" spans="7:9" x14ac:dyDescent="0.25">
      <c r="G92" s="1"/>
      <c r="H92" s="1"/>
      <c r="I92" s="1"/>
    </row>
    <row r="93" spans="7:9" x14ac:dyDescent="0.25">
      <c r="G93" s="1"/>
      <c r="H93" s="1"/>
      <c r="I93" s="1"/>
    </row>
    <row r="94" spans="7:9" x14ac:dyDescent="0.25">
      <c r="G94" s="1"/>
      <c r="H94" s="1"/>
      <c r="I94" s="1"/>
    </row>
    <row r="95" spans="7:9" x14ac:dyDescent="0.25">
      <c r="G95" s="1"/>
      <c r="H95" s="1"/>
      <c r="I95" s="1"/>
    </row>
    <row r="96" spans="7:9" x14ac:dyDescent="0.25">
      <c r="G96" s="1"/>
      <c r="H96" s="1"/>
      <c r="I96" s="1"/>
    </row>
    <row r="97" spans="7:9" x14ac:dyDescent="0.25">
      <c r="G97" s="1"/>
      <c r="H97" s="1"/>
      <c r="I97" s="1"/>
    </row>
    <row r="98" spans="7:9" x14ac:dyDescent="0.25">
      <c r="G98" s="1"/>
      <c r="H98" s="1"/>
      <c r="I98" s="1"/>
    </row>
    <row r="99" spans="7:9" x14ac:dyDescent="0.25">
      <c r="G99" s="1"/>
      <c r="H99" s="1"/>
      <c r="I99" s="1"/>
    </row>
    <row r="100" spans="7:9" x14ac:dyDescent="0.25">
      <c r="G100" s="1"/>
      <c r="H100" s="1"/>
      <c r="I100" s="1"/>
    </row>
    <row r="101" spans="7:9" x14ac:dyDescent="0.25">
      <c r="G101" s="1"/>
      <c r="H101" s="1"/>
      <c r="I101" s="1"/>
    </row>
    <row r="102" spans="7:9" x14ac:dyDescent="0.25">
      <c r="G102" s="1"/>
      <c r="H102" s="1"/>
      <c r="I102" s="1"/>
    </row>
    <row r="103" spans="7:9" x14ac:dyDescent="0.25">
      <c r="G103" s="1"/>
      <c r="H103" s="1"/>
      <c r="I103" s="1"/>
    </row>
    <row r="104" spans="7:9" x14ac:dyDescent="0.25">
      <c r="G104" s="1"/>
      <c r="H104" s="1"/>
      <c r="I104" s="1"/>
    </row>
    <row r="105" spans="7:9" x14ac:dyDescent="0.25">
      <c r="G105" s="1"/>
      <c r="H105" s="1"/>
      <c r="I105" s="1"/>
    </row>
    <row r="106" spans="7:9" x14ac:dyDescent="0.25">
      <c r="G106" s="1"/>
      <c r="H106" s="1"/>
      <c r="I106" s="1"/>
    </row>
    <row r="107" spans="7:9" x14ac:dyDescent="0.25">
      <c r="G107" s="1"/>
      <c r="H107" s="1"/>
      <c r="I107" s="1"/>
    </row>
    <row r="108" spans="7:9" x14ac:dyDescent="0.25">
      <c r="G108" s="1"/>
      <c r="H108" s="1"/>
      <c r="I108" s="1"/>
    </row>
    <row r="109" spans="7:9" x14ac:dyDescent="0.25">
      <c r="G109" s="1"/>
      <c r="H109" s="1"/>
      <c r="I109" s="1"/>
    </row>
    <row r="110" spans="7:9" x14ac:dyDescent="0.25">
      <c r="G110" s="1"/>
      <c r="H110" s="1"/>
      <c r="I110" s="1"/>
    </row>
    <row r="111" spans="7:9" x14ac:dyDescent="0.25">
      <c r="G111" s="1"/>
      <c r="H111" s="1"/>
      <c r="I111" s="1"/>
    </row>
    <row r="112" spans="7:9" x14ac:dyDescent="0.25">
      <c r="G112" s="1"/>
      <c r="H112" s="1"/>
      <c r="I112" s="1"/>
    </row>
    <row r="113" spans="7:9" x14ac:dyDescent="0.25">
      <c r="G113" s="1"/>
      <c r="H113" s="1"/>
      <c r="I113" s="1"/>
    </row>
    <row r="114" spans="7:9" x14ac:dyDescent="0.25">
      <c r="G114" s="1"/>
      <c r="H114" s="1"/>
      <c r="I114" s="1"/>
    </row>
    <row r="115" spans="7:9" x14ac:dyDescent="0.25">
      <c r="G115" s="1"/>
      <c r="H115" s="1"/>
      <c r="I115" s="1"/>
    </row>
    <row r="116" spans="7:9" x14ac:dyDescent="0.25">
      <c r="G116" s="1"/>
      <c r="H116" s="1"/>
      <c r="I116" s="1"/>
    </row>
    <row r="117" spans="7:9" x14ac:dyDescent="0.25">
      <c r="G117" s="1"/>
      <c r="H117" s="1"/>
      <c r="I117" s="1"/>
    </row>
    <row r="118" spans="7:9" x14ac:dyDescent="0.25">
      <c r="G118" s="1"/>
      <c r="H118" s="1"/>
      <c r="I118" s="1"/>
    </row>
    <row r="119" spans="7:9" x14ac:dyDescent="0.25">
      <c r="G119" s="1"/>
      <c r="H119" s="1"/>
      <c r="I119" s="1"/>
    </row>
    <row r="120" spans="7:9" x14ac:dyDescent="0.25">
      <c r="G120" s="1"/>
      <c r="H120" s="1"/>
      <c r="I120" s="1"/>
    </row>
    <row r="121" spans="7:9" x14ac:dyDescent="0.25">
      <c r="G121" s="1"/>
      <c r="H121" s="1"/>
      <c r="I121" s="1"/>
    </row>
    <row r="122" spans="7:9" x14ac:dyDescent="0.25">
      <c r="G122" s="1"/>
      <c r="H122" s="1"/>
      <c r="I122" s="1"/>
    </row>
    <row r="123" spans="7:9" x14ac:dyDescent="0.25">
      <c r="G123" s="1"/>
      <c r="H123" s="1"/>
      <c r="I123" s="1"/>
    </row>
    <row r="124" spans="7:9" x14ac:dyDescent="0.25">
      <c r="G124" s="1"/>
      <c r="H124" s="1"/>
      <c r="I124" s="1"/>
    </row>
    <row r="125" spans="7:9" x14ac:dyDescent="0.25">
      <c r="G125" s="1"/>
      <c r="H125" s="1"/>
      <c r="I125" s="1"/>
    </row>
    <row r="126" spans="7:9" x14ac:dyDescent="0.25">
      <c r="G126" s="1"/>
      <c r="H126" s="1"/>
      <c r="I126" s="1"/>
    </row>
    <row r="127" spans="7:9" x14ac:dyDescent="0.25">
      <c r="G127" s="1"/>
      <c r="H127" s="1"/>
      <c r="I127" s="1"/>
    </row>
    <row r="128" spans="7:9" x14ac:dyDescent="0.25">
      <c r="G128" s="1"/>
      <c r="H128" s="1"/>
      <c r="I128" s="1"/>
    </row>
    <row r="129" spans="7:9" x14ac:dyDescent="0.25">
      <c r="G129" s="1"/>
      <c r="H129" s="1"/>
      <c r="I129" s="1"/>
    </row>
    <row r="130" spans="7:9" x14ac:dyDescent="0.25">
      <c r="G130" s="1"/>
      <c r="H130" s="1"/>
      <c r="I130" s="1"/>
    </row>
    <row r="131" spans="7:9" x14ac:dyDescent="0.25">
      <c r="G131" s="1"/>
      <c r="H131" s="1"/>
      <c r="I131" s="1"/>
    </row>
    <row r="132" spans="7:9" x14ac:dyDescent="0.25">
      <c r="G132" s="1"/>
      <c r="H132" s="1"/>
      <c r="I132" s="1"/>
    </row>
    <row r="133" spans="7:9" x14ac:dyDescent="0.25">
      <c r="G133" s="1"/>
      <c r="H133" s="1"/>
      <c r="I133" s="1"/>
    </row>
  </sheetData>
  <mergeCells count="2">
    <mergeCell ref="A2:F2"/>
    <mergeCell ref="B1:F1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5"/>
  <sheetViews>
    <sheetView workbookViewId="0">
      <pane xSplit="5" ySplit="3" topLeftCell="F22" activePane="bottomRight" state="frozen"/>
      <selection pane="topRight" activeCell="M1" sqref="M1"/>
      <selection pane="bottomLeft" activeCell="A3" sqref="A3"/>
      <selection pane="bottomRight" activeCell="L24" sqref="L24"/>
    </sheetView>
  </sheetViews>
  <sheetFormatPr defaultRowHeight="15" x14ac:dyDescent="0.25"/>
  <cols>
    <col min="1" max="1" width="35.7109375" style="31" customWidth="1"/>
    <col min="2" max="6" width="9.7109375" style="31" customWidth="1"/>
    <col min="7" max="13" width="8.7109375" customWidth="1"/>
  </cols>
  <sheetData>
    <row r="1" spans="1:10" ht="114.75" customHeight="1" x14ac:dyDescent="0.25">
      <c r="A1" s="36"/>
      <c r="B1" s="41" t="s">
        <v>406</v>
      </c>
      <c r="C1" s="41"/>
      <c r="D1" s="41"/>
      <c r="E1" s="41"/>
      <c r="F1" s="41"/>
    </row>
    <row r="2" spans="1:10" ht="42" customHeight="1" x14ac:dyDescent="0.25">
      <c r="A2" s="40" t="s">
        <v>404</v>
      </c>
      <c r="B2" s="40"/>
      <c r="C2" s="40"/>
      <c r="D2" s="40"/>
      <c r="E2" s="40"/>
      <c r="F2" s="40"/>
    </row>
    <row r="3" spans="1:10" ht="150" customHeight="1" x14ac:dyDescent="0.25">
      <c r="A3" s="21" t="s">
        <v>342</v>
      </c>
      <c r="B3" s="19" t="s">
        <v>343</v>
      </c>
      <c r="C3" s="20" t="s">
        <v>4</v>
      </c>
      <c r="D3" s="20" t="s">
        <v>3</v>
      </c>
      <c r="E3" s="20" t="s">
        <v>2</v>
      </c>
      <c r="F3" s="20" t="s">
        <v>138</v>
      </c>
      <c r="G3" s="22"/>
      <c r="H3" s="22"/>
      <c r="I3" s="22"/>
      <c r="J3" s="24"/>
    </row>
    <row r="4" spans="1:10" ht="40.5" customHeight="1" x14ac:dyDescent="0.25">
      <c r="A4" s="15" t="s">
        <v>483</v>
      </c>
      <c r="B4" s="15">
        <v>16</v>
      </c>
      <c r="C4" s="9" t="s">
        <v>197</v>
      </c>
      <c r="D4" s="15" t="s">
        <v>125</v>
      </c>
      <c r="E4" s="15" t="s">
        <v>132</v>
      </c>
      <c r="F4" s="15" t="s">
        <v>464</v>
      </c>
      <c r="G4" s="22"/>
      <c r="H4" s="22"/>
      <c r="I4" s="22"/>
      <c r="J4" s="24"/>
    </row>
    <row r="5" spans="1:10" ht="28.5" customHeight="1" x14ac:dyDescent="0.25">
      <c r="A5" s="15"/>
      <c r="B5" s="15">
        <v>0</v>
      </c>
      <c r="C5" s="9" t="s">
        <v>179</v>
      </c>
      <c r="D5" s="15"/>
      <c r="E5" s="15"/>
      <c r="F5" s="15"/>
      <c r="G5" s="22"/>
      <c r="H5" s="22"/>
      <c r="I5" s="22"/>
      <c r="J5" s="24"/>
    </row>
    <row r="6" spans="1:10" ht="18" customHeight="1" x14ac:dyDescent="0.25">
      <c r="A6" s="15"/>
      <c r="B6" s="15"/>
      <c r="C6" s="9"/>
      <c r="D6" s="15"/>
      <c r="E6" s="15"/>
      <c r="F6" s="15"/>
      <c r="G6" s="22"/>
      <c r="H6" s="22"/>
      <c r="I6" s="22"/>
      <c r="J6" s="24"/>
    </row>
    <row r="7" spans="1:10" ht="38.25" x14ac:dyDescent="0.25">
      <c r="A7" s="15" t="s">
        <v>489</v>
      </c>
      <c r="B7" s="15">
        <v>14</v>
      </c>
      <c r="C7" s="9" t="s">
        <v>197</v>
      </c>
      <c r="D7" s="15" t="s">
        <v>125</v>
      </c>
      <c r="E7" s="15" t="s">
        <v>132</v>
      </c>
      <c r="F7" s="15" t="s">
        <v>502</v>
      </c>
      <c r="G7" s="1"/>
      <c r="H7" s="1"/>
      <c r="I7" s="1"/>
    </row>
    <row r="8" spans="1:10" x14ac:dyDescent="0.25">
      <c r="A8" s="15"/>
      <c r="B8" s="15">
        <v>0</v>
      </c>
      <c r="C8" s="9" t="s">
        <v>179</v>
      </c>
      <c r="D8" s="15"/>
      <c r="E8" s="15"/>
      <c r="F8" s="15"/>
      <c r="G8" s="1"/>
      <c r="H8" s="1"/>
      <c r="I8" s="1"/>
    </row>
    <row r="9" spans="1:10" x14ac:dyDescent="0.25">
      <c r="A9" s="15"/>
      <c r="B9" s="15"/>
      <c r="C9" s="9"/>
      <c r="D9" s="15"/>
      <c r="E9" s="15"/>
      <c r="F9" s="15"/>
      <c r="G9" s="1"/>
      <c r="H9" s="1"/>
      <c r="I9" s="1"/>
    </row>
    <row r="10" spans="1:10" ht="38.25" x14ac:dyDescent="0.25">
      <c r="A10" s="15" t="s">
        <v>0</v>
      </c>
      <c r="B10" s="15">
        <v>10</v>
      </c>
      <c r="C10" s="39" t="s">
        <v>528</v>
      </c>
      <c r="D10" s="15" t="s">
        <v>21</v>
      </c>
      <c r="E10" s="15"/>
      <c r="F10" s="15" t="s">
        <v>285</v>
      </c>
      <c r="G10" s="1"/>
      <c r="H10" s="1"/>
      <c r="I10" s="1"/>
    </row>
    <row r="11" spans="1:10" ht="25.5" x14ac:dyDescent="0.25">
      <c r="A11" s="15"/>
      <c r="B11" s="15">
        <v>5</v>
      </c>
      <c r="C11" s="39" t="s">
        <v>529</v>
      </c>
      <c r="D11" s="15"/>
      <c r="E11" s="15"/>
      <c r="F11" s="15"/>
      <c r="G11" s="1"/>
      <c r="H11" s="1"/>
      <c r="I11" s="1"/>
    </row>
    <row r="12" spans="1:10" x14ac:dyDescent="0.25">
      <c r="A12" s="15"/>
      <c r="B12" s="15">
        <v>0</v>
      </c>
      <c r="C12" s="39" t="s">
        <v>530</v>
      </c>
      <c r="D12" s="15"/>
      <c r="E12" s="15"/>
      <c r="F12" s="15"/>
      <c r="G12" s="1"/>
      <c r="H12" s="1"/>
      <c r="I12" s="1"/>
    </row>
    <row r="13" spans="1:10" ht="38.25" customHeight="1" x14ac:dyDescent="0.25">
      <c r="A13" s="15" t="s">
        <v>94</v>
      </c>
      <c r="B13" s="15">
        <v>5</v>
      </c>
      <c r="C13" s="15" t="s">
        <v>101</v>
      </c>
      <c r="D13" s="15" t="s">
        <v>163</v>
      </c>
      <c r="E13" s="15"/>
      <c r="F13" s="15" t="s">
        <v>285</v>
      </c>
      <c r="G13" s="1"/>
      <c r="H13" s="1"/>
      <c r="I13" s="1"/>
    </row>
    <row r="14" spans="1:10" x14ac:dyDescent="0.25">
      <c r="A14" s="15"/>
      <c r="B14" s="15">
        <v>0</v>
      </c>
      <c r="C14" s="15" t="s">
        <v>100</v>
      </c>
      <c r="D14" s="15"/>
      <c r="E14" s="15"/>
      <c r="F14" s="15"/>
      <c r="G14" s="1"/>
      <c r="H14" s="1"/>
      <c r="I14" s="1"/>
    </row>
    <row r="15" spans="1:10" x14ac:dyDescent="0.25">
      <c r="A15" s="15"/>
      <c r="B15" s="15"/>
      <c r="C15" s="15"/>
      <c r="D15" s="15"/>
      <c r="E15" s="15"/>
      <c r="F15" s="15"/>
      <c r="G15" s="1"/>
      <c r="H15" s="1"/>
      <c r="I15" s="1"/>
    </row>
    <row r="16" spans="1:10" ht="25.5" x14ac:dyDescent="0.25">
      <c r="A16" s="15" t="s">
        <v>256</v>
      </c>
      <c r="B16" s="15">
        <v>10</v>
      </c>
      <c r="C16" s="9" t="s">
        <v>255</v>
      </c>
      <c r="D16" s="15" t="s">
        <v>21</v>
      </c>
      <c r="E16" s="15" t="s">
        <v>347</v>
      </c>
      <c r="F16" s="15" t="s">
        <v>346</v>
      </c>
      <c r="G16" s="1"/>
      <c r="H16" s="1"/>
      <c r="I16" s="1"/>
    </row>
    <row r="17" spans="1:9" ht="25.5" x14ac:dyDescent="0.25">
      <c r="A17" s="15"/>
      <c r="B17" s="15">
        <v>5</v>
      </c>
      <c r="C17" s="9" t="s">
        <v>293</v>
      </c>
      <c r="D17" s="15"/>
      <c r="E17" s="15"/>
      <c r="F17" s="15"/>
      <c r="G17" s="1"/>
      <c r="H17" s="1"/>
      <c r="I17" s="1"/>
    </row>
    <row r="18" spans="1:9" x14ac:dyDescent="0.25">
      <c r="A18" s="15"/>
      <c r="B18" s="15">
        <v>0</v>
      </c>
      <c r="C18" s="9" t="s">
        <v>246</v>
      </c>
      <c r="D18" s="15"/>
      <c r="E18" s="15"/>
      <c r="F18" s="15"/>
      <c r="G18" s="1"/>
      <c r="H18" s="1"/>
      <c r="I18" s="1"/>
    </row>
    <row r="19" spans="1:9" ht="29.25" customHeight="1" x14ac:dyDescent="0.25">
      <c r="A19" s="15" t="s">
        <v>257</v>
      </c>
      <c r="B19" s="15">
        <v>10</v>
      </c>
      <c r="C19" s="15" t="s">
        <v>185</v>
      </c>
      <c r="D19" s="15"/>
      <c r="E19" s="15" t="s">
        <v>348</v>
      </c>
      <c r="F19" s="15" t="s">
        <v>346</v>
      </c>
      <c r="G19" s="1"/>
      <c r="H19" s="1"/>
      <c r="I19" s="1"/>
    </row>
    <row r="20" spans="1:9" ht="25.5" x14ac:dyDescent="0.25">
      <c r="A20" s="15"/>
      <c r="B20" s="15">
        <v>5</v>
      </c>
      <c r="C20" s="15" t="s">
        <v>258</v>
      </c>
      <c r="D20" s="15"/>
      <c r="E20" s="11"/>
      <c r="F20" s="15"/>
      <c r="G20" s="1"/>
      <c r="H20" s="1"/>
      <c r="I20" s="1"/>
    </row>
    <row r="21" spans="1:9" x14ac:dyDescent="0.25">
      <c r="A21" s="15"/>
      <c r="B21" s="15">
        <v>0</v>
      </c>
      <c r="C21" s="15" t="s">
        <v>259</v>
      </c>
      <c r="D21" s="15"/>
      <c r="E21" s="15"/>
      <c r="F21" s="15"/>
      <c r="G21" s="1"/>
      <c r="H21" s="1"/>
      <c r="I21" s="1"/>
    </row>
    <row r="22" spans="1:9" ht="89.25" x14ac:dyDescent="0.25">
      <c r="A22" s="15" t="s">
        <v>260</v>
      </c>
      <c r="B22" s="15">
        <v>10</v>
      </c>
      <c r="C22" s="15" t="s">
        <v>144</v>
      </c>
      <c r="D22" s="15"/>
      <c r="E22" s="15" t="s">
        <v>262</v>
      </c>
      <c r="F22" s="15" t="s">
        <v>285</v>
      </c>
      <c r="G22" s="1"/>
      <c r="H22" s="1"/>
      <c r="I22" s="1"/>
    </row>
    <row r="23" spans="1:9" ht="25.5" x14ac:dyDescent="0.25">
      <c r="A23" s="15"/>
      <c r="B23" s="15">
        <v>7</v>
      </c>
      <c r="C23" s="15" t="s">
        <v>261</v>
      </c>
      <c r="D23" s="15"/>
      <c r="E23" s="15"/>
      <c r="F23" s="15"/>
      <c r="G23" s="1"/>
      <c r="H23" s="1"/>
      <c r="I23" s="1"/>
    </row>
    <row r="24" spans="1:9" x14ac:dyDescent="0.25">
      <c r="A24" s="15"/>
      <c r="B24" s="15">
        <v>0</v>
      </c>
      <c r="C24" s="15" t="s">
        <v>246</v>
      </c>
      <c r="D24" s="15"/>
      <c r="E24" s="15"/>
      <c r="F24" s="15"/>
      <c r="G24" s="1"/>
      <c r="H24" s="1"/>
      <c r="I24" s="1"/>
    </row>
    <row r="25" spans="1:9" x14ac:dyDescent="0.25">
      <c r="A25" s="15" t="s">
        <v>275</v>
      </c>
      <c r="B25" s="15">
        <f>B4+B7+B10+B13+B16+B19+B22</f>
        <v>75</v>
      </c>
      <c r="C25" s="15"/>
      <c r="D25" s="15"/>
      <c r="E25" s="15"/>
      <c r="F25" s="15"/>
      <c r="G25" s="1"/>
      <c r="H25" s="1"/>
      <c r="I25" s="1"/>
    </row>
    <row r="26" spans="1:9" x14ac:dyDescent="0.25">
      <c r="A26" s="15" t="s">
        <v>292</v>
      </c>
      <c r="B26" s="15">
        <v>7</v>
      </c>
      <c r="C26" s="15"/>
      <c r="D26" s="15"/>
      <c r="E26" s="15"/>
      <c r="F26" s="15"/>
      <c r="G26" s="1"/>
      <c r="H26" s="1"/>
      <c r="I26" s="1"/>
    </row>
    <row r="27" spans="1:9" x14ac:dyDescent="0.25">
      <c r="A27" s="18"/>
      <c r="B27" s="18"/>
      <c r="C27" s="18"/>
      <c r="D27" s="18"/>
      <c r="E27" s="18"/>
      <c r="F27" s="18"/>
      <c r="G27" s="1"/>
      <c r="H27" s="1"/>
      <c r="I27" s="1"/>
    </row>
    <row r="28" spans="1:9" x14ac:dyDescent="0.25">
      <c r="A28" s="18"/>
      <c r="B28" s="18"/>
      <c r="C28" s="18"/>
      <c r="D28" s="18"/>
      <c r="E28" s="18"/>
      <c r="F28" s="18"/>
      <c r="G28" s="1"/>
      <c r="H28" s="1"/>
      <c r="I28" s="1"/>
    </row>
    <row r="29" spans="1:9" x14ac:dyDescent="0.25">
      <c r="A29" s="18"/>
      <c r="B29" s="18"/>
      <c r="C29" s="18"/>
      <c r="D29" s="18"/>
      <c r="E29" s="18"/>
      <c r="F29" s="18"/>
      <c r="G29" s="1"/>
      <c r="H29" s="1"/>
      <c r="I29" s="1"/>
    </row>
    <row r="30" spans="1:9" x14ac:dyDescent="0.25">
      <c r="A30" s="18"/>
      <c r="B30" s="18"/>
      <c r="C30" s="18"/>
      <c r="D30" s="18"/>
      <c r="E30" s="18"/>
      <c r="F30" s="18"/>
      <c r="G30" s="1"/>
      <c r="H30" s="1"/>
      <c r="I30" s="1"/>
    </row>
    <row r="31" spans="1:9" x14ac:dyDescent="0.25">
      <c r="A31" s="18"/>
      <c r="B31" s="18"/>
      <c r="C31" s="18"/>
      <c r="D31" s="18"/>
      <c r="E31" s="18"/>
      <c r="F31" s="18"/>
      <c r="G31" s="1"/>
      <c r="H31" s="1"/>
      <c r="I31" s="1"/>
    </row>
    <row r="32" spans="1:9" x14ac:dyDescent="0.25">
      <c r="A32" s="18"/>
      <c r="B32" s="18"/>
      <c r="C32" s="18"/>
      <c r="D32" s="18"/>
      <c r="E32" s="18"/>
      <c r="F32" s="18"/>
      <c r="G32" s="1"/>
      <c r="H32" s="1"/>
      <c r="I32" s="1"/>
    </row>
    <row r="33" spans="1:9" x14ac:dyDescent="0.25">
      <c r="A33" s="18"/>
      <c r="B33" s="18"/>
      <c r="C33" s="18"/>
      <c r="D33" s="18"/>
      <c r="E33" s="18"/>
      <c r="F33" s="18"/>
      <c r="G33" s="1"/>
      <c r="H33" s="1"/>
      <c r="I33" s="1"/>
    </row>
    <row r="34" spans="1:9" x14ac:dyDescent="0.25">
      <c r="A34" s="18"/>
      <c r="B34" s="18"/>
      <c r="C34" s="18"/>
      <c r="D34" s="18"/>
      <c r="E34" s="18"/>
      <c r="F34" s="18"/>
      <c r="G34" s="1"/>
      <c r="H34" s="1"/>
      <c r="I34" s="1"/>
    </row>
    <row r="35" spans="1:9" x14ac:dyDescent="0.25">
      <c r="A35" s="18"/>
      <c r="B35" s="18"/>
      <c r="C35" s="18"/>
      <c r="D35" s="18"/>
      <c r="E35" s="18"/>
      <c r="F35" s="18"/>
      <c r="G35" s="1"/>
      <c r="H35" s="1"/>
      <c r="I35" s="1"/>
    </row>
    <row r="36" spans="1:9" x14ac:dyDescent="0.25">
      <c r="A36" s="18"/>
      <c r="B36" s="18"/>
      <c r="C36" s="18"/>
      <c r="D36" s="18"/>
      <c r="E36" s="18"/>
      <c r="F36" s="18"/>
      <c r="G36" s="1"/>
      <c r="H36" s="1"/>
      <c r="I36" s="1"/>
    </row>
    <row r="37" spans="1:9" x14ac:dyDescent="0.25">
      <c r="A37" s="18"/>
      <c r="B37" s="18"/>
      <c r="C37" s="18"/>
      <c r="D37" s="18"/>
      <c r="E37" s="18"/>
      <c r="F37" s="18"/>
      <c r="G37" s="1"/>
      <c r="H37" s="1"/>
      <c r="I37" s="1"/>
    </row>
    <row r="38" spans="1:9" x14ac:dyDescent="0.25">
      <c r="A38" s="18"/>
      <c r="B38" s="18"/>
      <c r="C38" s="18"/>
      <c r="D38" s="18"/>
      <c r="E38" s="18"/>
      <c r="F38" s="18"/>
      <c r="G38" s="1"/>
      <c r="H38" s="1"/>
      <c r="I38" s="1"/>
    </row>
    <row r="39" spans="1:9" x14ac:dyDescent="0.25">
      <c r="A39" s="18"/>
      <c r="B39" s="18"/>
      <c r="C39" s="18"/>
      <c r="D39" s="18"/>
      <c r="E39" s="18"/>
      <c r="F39" s="18"/>
      <c r="G39" s="1"/>
      <c r="H39" s="1"/>
      <c r="I39" s="1"/>
    </row>
    <row r="40" spans="1:9" x14ac:dyDescent="0.25">
      <c r="A40" s="18"/>
      <c r="B40" s="18"/>
      <c r="C40" s="18"/>
      <c r="D40" s="18"/>
      <c r="E40" s="18"/>
      <c r="F40" s="18"/>
      <c r="G40" s="1"/>
      <c r="H40" s="1"/>
      <c r="I40" s="1"/>
    </row>
    <row r="41" spans="1:9" x14ac:dyDescent="0.25">
      <c r="A41" s="18"/>
      <c r="B41" s="18"/>
      <c r="C41" s="18"/>
      <c r="D41" s="18"/>
      <c r="E41" s="18"/>
      <c r="F41" s="18"/>
      <c r="G41" s="1"/>
      <c r="H41" s="1"/>
      <c r="I41" s="1"/>
    </row>
    <row r="42" spans="1:9" x14ac:dyDescent="0.25">
      <c r="A42" s="18"/>
      <c r="B42" s="18"/>
      <c r="C42" s="18"/>
      <c r="D42" s="18"/>
      <c r="E42" s="18"/>
      <c r="F42" s="18"/>
      <c r="G42" s="1"/>
      <c r="H42" s="1"/>
      <c r="I42" s="1"/>
    </row>
    <row r="43" spans="1:9" x14ac:dyDescent="0.25">
      <c r="A43" s="18"/>
      <c r="B43" s="18"/>
      <c r="C43" s="18"/>
      <c r="D43" s="18"/>
      <c r="E43" s="18"/>
      <c r="F43" s="18"/>
      <c r="G43" s="1"/>
      <c r="H43" s="1"/>
      <c r="I43" s="1"/>
    </row>
    <row r="44" spans="1:9" x14ac:dyDescent="0.25">
      <c r="A44" s="18"/>
      <c r="B44" s="18"/>
      <c r="C44" s="18"/>
      <c r="D44" s="18"/>
      <c r="E44" s="18"/>
      <c r="F44" s="18"/>
      <c r="G44" s="1"/>
      <c r="H44" s="1"/>
      <c r="I44" s="1"/>
    </row>
    <row r="45" spans="1:9" x14ac:dyDescent="0.25">
      <c r="A45" s="18"/>
      <c r="B45" s="18"/>
      <c r="C45" s="18"/>
      <c r="D45" s="18"/>
      <c r="E45" s="18"/>
      <c r="F45" s="18"/>
      <c r="G45" s="1"/>
      <c r="H45" s="1"/>
      <c r="I45" s="1"/>
    </row>
    <row r="46" spans="1:9" x14ac:dyDescent="0.25">
      <c r="A46" s="18"/>
      <c r="B46" s="18"/>
      <c r="C46" s="18"/>
      <c r="D46" s="18"/>
      <c r="E46" s="18"/>
      <c r="F46" s="18"/>
      <c r="G46" s="1"/>
      <c r="H46" s="1"/>
      <c r="I46" s="1"/>
    </row>
    <row r="47" spans="1:9" x14ac:dyDescent="0.25">
      <c r="A47" s="18"/>
      <c r="B47" s="18"/>
      <c r="C47" s="18"/>
      <c r="D47" s="18"/>
      <c r="E47" s="18"/>
      <c r="F47" s="18"/>
      <c r="G47" s="1"/>
      <c r="H47" s="1"/>
      <c r="I47" s="1"/>
    </row>
    <row r="48" spans="1:9" x14ac:dyDescent="0.25">
      <c r="A48" s="18"/>
      <c r="B48" s="18"/>
      <c r="C48" s="18"/>
      <c r="D48" s="18"/>
      <c r="E48" s="18"/>
      <c r="F48" s="18"/>
      <c r="G48" s="1"/>
      <c r="H48" s="1"/>
      <c r="I48" s="1"/>
    </row>
    <row r="49" spans="1:9" x14ac:dyDescent="0.25">
      <c r="A49" s="18"/>
      <c r="B49" s="18"/>
      <c r="C49" s="18"/>
      <c r="D49" s="18"/>
      <c r="E49" s="18"/>
      <c r="F49" s="18"/>
      <c r="G49" s="1"/>
      <c r="H49" s="1"/>
      <c r="I49" s="1"/>
    </row>
    <row r="50" spans="1:9" x14ac:dyDescent="0.25">
      <c r="A50" s="18"/>
      <c r="B50" s="18"/>
      <c r="C50" s="18"/>
      <c r="D50" s="18"/>
      <c r="E50" s="18"/>
      <c r="F50" s="18"/>
      <c r="G50" s="1"/>
      <c r="H50" s="1"/>
      <c r="I50" s="1"/>
    </row>
    <row r="51" spans="1:9" x14ac:dyDescent="0.25">
      <c r="A51" s="18"/>
      <c r="B51" s="18"/>
      <c r="C51" s="18"/>
      <c r="D51" s="18"/>
      <c r="E51" s="18"/>
      <c r="F51" s="18"/>
      <c r="G51" s="1"/>
      <c r="H51" s="1"/>
      <c r="I51" s="1"/>
    </row>
    <row r="52" spans="1:9" x14ac:dyDescent="0.25">
      <c r="A52" s="18"/>
      <c r="B52" s="18"/>
      <c r="C52" s="18"/>
      <c r="D52" s="18"/>
      <c r="E52" s="18"/>
      <c r="F52" s="18"/>
      <c r="G52" s="1"/>
      <c r="H52" s="1"/>
      <c r="I52" s="1"/>
    </row>
    <row r="53" spans="1:9" x14ac:dyDescent="0.25">
      <c r="A53" s="18"/>
      <c r="B53" s="18"/>
      <c r="C53" s="18"/>
      <c r="D53" s="18"/>
      <c r="E53" s="18"/>
      <c r="F53" s="18"/>
      <c r="G53" s="1"/>
      <c r="H53" s="1"/>
      <c r="I53" s="1"/>
    </row>
    <row r="54" spans="1:9" x14ac:dyDescent="0.25">
      <c r="A54" s="18"/>
      <c r="B54" s="18"/>
      <c r="C54" s="18"/>
      <c r="D54" s="18"/>
      <c r="E54" s="18"/>
      <c r="F54" s="18"/>
      <c r="G54" s="1"/>
      <c r="H54" s="1"/>
      <c r="I54" s="1"/>
    </row>
    <row r="55" spans="1:9" x14ac:dyDescent="0.25">
      <c r="A55" s="18"/>
      <c r="B55" s="18"/>
      <c r="C55" s="18"/>
      <c r="D55" s="18"/>
      <c r="E55" s="18"/>
      <c r="F55" s="18"/>
      <c r="G55" s="1"/>
      <c r="H55" s="1"/>
      <c r="I55" s="1"/>
    </row>
    <row r="56" spans="1:9" x14ac:dyDescent="0.25">
      <c r="A56" s="18"/>
      <c r="B56" s="18"/>
      <c r="C56" s="18"/>
      <c r="D56" s="18"/>
      <c r="E56" s="18"/>
      <c r="F56" s="18"/>
      <c r="G56" s="1"/>
      <c r="H56" s="1"/>
      <c r="I56" s="1"/>
    </row>
    <row r="57" spans="1:9" x14ac:dyDescent="0.25">
      <c r="A57" s="18"/>
      <c r="B57" s="18"/>
      <c r="C57" s="18"/>
      <c r="D57" s="18"/>
      <c r="E57" s="18"/>
      <c r="F57" s="18"/>
      <c r="G57" s="1"/>
      <c r="H57" s="1"/>
      <c r="I57" s="1"/>
    </row>
    <row r="58" spans="1:9" x14ac:dyDescent="0.25">
      <c r="A58" s="18"/>
      <c r="B58" s="18"/>
      <c r="C58" s="18"/>
      <c r="D58" s="18"/>
      <c r="E58" s="18"/>
      <c r="F58" s="18"/>
      <c r="G58" s="1"/>
      <c r="H58" s="1"/>
      <c r="I58" s="1"/>
    </row>
    <row r="59" spans="1:9" x14ac:dyDescent="0.25">
      <c r="A59" s="18"/>
      <c r="B59" s="18"/>
      <c r="C59" s="18"/>
      <c r="D59" s="18"/>
      <c r="E59" s="18"/>
      <c r="F59" s="18"/>
      <c r="G59" s="1"/>
      <c r="H59" s="1"/>
      <c r="I59" s="1"/>
    </row>
    <row r="60" spans="1:9" x14ac:dyDescent="0.25">
      <c r="A60" s="18"/>
      <c r="B60" s="18"/>
      <c r="C60" s="18"/>
      <c r="D60" s="18"/>
      <c r="E60" s="18"/>
      <c r="F60" s="18"/>
      <c r="G60" s="1"/>
      <c r="H60" s="1"/>
      <c r="I60" s="1"/>
    </row>
    <row r="61" spans="1:9" x14ac:dyDescent="0.25">
      <c r="A61" s="18"/>
      <c r="B61" s="18"/>
      <c r="C61" s="18"/>
      <c r="D61" s="18"/>
      <c r="E61" s="18"/>
      <c r="F61" s="18"/>
      <c r="G61" s="1"/>
      <c r="H61" s="1"/>
      <c r="I61" s="1"/>
    </row>
    <row r="62" spans="1:9" x14ac:dyDescent="0.25">
      <c r="A62" s="18"/>
      <c r="B62" s="18"/>
      <c r="C62" s="18"/>
      <c r="D62" s="18"/>
      <c r="E62" s="18"/>
      <c r="F62" s="18"/>
      <c r="G62" s="1"/>
      <c r="H62" s="1"/>
      <c r="I62" s="1"/>
    </row>
    <row r="63" spans="1:9" x14ac:dyDescent="0.25">
      <c r="A63" s="18"/>
      <c r="B63" s="18"/>
      <c r="C63" s="18"/>
      <c r="D63" s="18"/>
      <c r="E63" s="18"/>
      <c r="F63" s="18"/>
      <c r="G63" s="1"/>
      <c r="H63" s="1"/>
      <c r="I63" s="1"/>
    </row>
    <row r="64" spans="1:9" x14ac:dyDescent="0.25">
      <c r="A64" s="18"/>
      <c r="B64" s="18"/>
      <c r="C64" s="18"/>
      <c r="D64" s="18"/>
      <c r="E64" s="18"/>
      <c r="F64" s="18"/>
      <c r="G64" s="1"/>
      <c r="H64" s="1"/>
      <c r="I64" s="1"/>
    </row>
    <row r="65" spans="1:9" x14ac:dyDescent="0.25">
      <c r="A65" s="18"/>
      <c r="B65" s="18"/>
      <c r="C65" s="18"/>
      <c r="D65" s="18"/>
      <c r="E65" s="18"/>
      <c r="F65" s="18"/>
      <c r="G65" s="1"/>
      <c r="H65" s="1"/>
      <c r="I65" s="1"/>
    </row>
    <row r="66" spans="1:9" x14ac:dyDescent="0.25">
      <c r="A66" s="18"/>
      <c r="B66" s="18"/>
      <c r="C66" s="18"/>
      <c r="D66" s="18"/>
      <c r="E66" s="18"/>
      <c r="F66" s="18"/>
      <c r="G66" s="1"/>
      <c r="H66" s="1"/>
      <c r="I66" s="1"/>
    </row>
    <row r="67" spans="1:9" x14ac:dyDescent="0.25">
      <c r="A67" s="18"/>
      <c r="B67" s="18"/>
      <c r="C67" s="18"/>
      <c r="D67" s="18"/>
      <c r="E67" s="18"/>
      <c r="F67" s="18"/>
      <c r="G67" s="1"/>
      <c r="H67" s="1"/>
      <c r="I67" s="1"/>
    </row>
    <row r="68" spans="1:9" x14ac:dyDescent="0.25">
      <c r="A68" s="18"/>
      <c r="B68" s="18"/>
      <c r="C68" s="18"/>
      <c r="D68" s="18"/>
      <c r="E68" s="18"/>
      <c r="F68" s="18"/>
      <c r="G68" s="1"/>
      <c r="H68" s="1"/>
      <c r="I68" s="1"/>
    </row>
    <row r="69" spans="1:9" x14ac:dyDescent="0.25">
      <c r="A69" s="18"/>
      <c r="B69" s="18"/>
      <c r="C69" s="18"/>
      <c r="D69" s="18"/>
      <c r="E69" s="18"/>
      <c r="F69" s="18"/>
      <c r="G69" s="1"/>
      <c r="H69" s="1"/>
      <c r="I69" s="1"/>
    </row>
    <row r="70" spans="1:9" x14ac:dyDescent="0.25">
      <c r="A70" s="18"/>
      <c r="B70" s="18"/>
      <c r="C70" s="18"/>
      <c r="D70" s="18"/>
      <c r="E70" s="18"/>
      <c r="F70" s="18"/>
      <c r="G70" s="1"/>
      <c r="H70" s="1"/>
      <c r="I70" s="1"/>
    </row>
    <row r="71" spans="1:9" x14ac:dyDescent="0.25">
      <c r="A71" s="18"/>
      <c r="B71" s="18"/>
      <c r="C71" s="18"/>
      <c r="D71" s="18"/>
      <c r="E71" s="18"/>
      <c r="F71" s="18"/>
      <c r="G71" s="1"/>
      <c r="H71" s="1"/>
      <c r="I71" s="1"/>
    </row>
    <row r="72" spans="1:9" x14ac:dyDescent="0.25">
      <c r="A72" s="18"/>
      <c r="B72" s="18"/>
      <c r="C72" s="18"/>
      <c r="D72" s="18"/>
      <c r="E72" s="18"/>
      <c r="F72" s="18"/>
      <c r="G72" s="1"/>
      <c r="H72" s="1"/>
      <c r="I72" s="1"/>
    </row>
    <row r="73" spans="1:9" x14ac:dyDescent="0.25">
      <c r="A73" s="18"/>
      <c r="B73" s="18"/>
      <c r="C73" s="18"/>
      <c r="D73" s="18"/>
      <c r="E73" s="18"/>
      <c r="F73" s="18"/>
      <c r="G73" s="1"/>
      <c r="H73" s="1"/>
      <c r="I73" s="1"/>
    </row>
    <row r="74" spans="1:9" x14ac:dyDescent="0.25">
      <c r="A74" s="18"/>
      <c r="B74" s="18"/>
      <c r="C74" s="18"/>
      <c r="D74" s="18"/>
      <c r="E74" s="18"/>
      <c r="F74" s="18"/>
      <c r="G74" s="1"/>
      <c r="H74" s="1"/>
      <c r="I74" s="1"/>
    </row>
    <row r="75" spans="1:9" x14ac:dyDescent="0.25">
      <c r="A75" s="18"/>
      <c r="B75" s="18"/>
      <c r="C75" s="18"/>
      <c r="D75" s="18"/>
      <c r="E75" s="18"/>
      <c r="F75" s="18"/>
      <c r="G75" s="1"/>
      <c r="H75" s="1"/>
      <c r="I75" s="1"/>
    </row>
    <row r="76" spans="1:9" x14ac:dyDescent="0.25">
      <c r="A76" s="18"/>
      <c r="B76" s="18"/>
      <c r="C76" s="18"/>
      <c r="D76" s="18"/>
      <c r="E76" s="18"/>
      <c r="F76" s="18"/>
      <c r="G76" s="1"/>
      <c r="H76" s="1"/>
      <c r="I76" s="1"/>
    </row>
    <row r="77" spans="1:9" x14ac:dyDescent="0.25">
      <c r="A77" s="18"/>
      <c r="B77" s="18"/>
      <c r="C77" s="18"/>
      <c r="D77" s="18"/>
      <c r="E77" s="18"/>
      <c r="F77" s="18"/>
      <c r="G77" s="1"/>
      <c r="H77" s="1"/>
      <c r="I77" s="1"/>
    </row>
    <row r="78" spans="1:9" x14ac:dyDescent="0.25">
      <c r="A78" s="18"/>
      <c r="B78" s="18"/>
      <c r="C78" s="18"/>
      <c r="D78" s="18"/>
      <c r="E78" s="18"/>
      <c r="F78" s="18"/>
      <c r="G78" s="1"/>
      <c r="H78" s="1"/>
      <c r="I78" s="1"/>
    </row>
    <row r="79" spans="1:9" x14ac:dyDescent="0.25">
      <c r="A79" s="18"/>
      <c r="B79" s="18"/>
      <c r="C79" s="18"/>
      <c r="D79" s="18"/>
      <c r="E79" s="18"/>
      <c r="F79" s="18"/>
      <c r="G79" s="1"/>
      <c r="H79" s="1"/>
      <c r="I79" s="1"/>
    </row>
    <row r="80" spans="1:9" x14ac:dyDescent="0.25">
      <c r="A80" s="18"/>
      <c r="B80" s="18"/>
      <c r="C80" s="18"/>
      <c r="D80" s="18"/>
      <c r="E80" s="18"/>
      <c r="F80" s="18"/>
      <c r="G80" s="1"/>
      <c r="H80" s="1"/>
      <c r="I80" s="1"/>
    </row>
    <row r="81" spans="1:9" x14ac:dyDescent="0.25">
      <c r="A81" s="18"/>
      <c r="B81" s="18"/>
      <c r="C81" s="18"/>
      <c r="D81" s="18"/>
      <c r="E81" s="18"/>
      <c r="F81" s="18"/>
      <c r="G81" s="1"/>
      <c r="H81" s="1"/>
      <c r="I81" s="1"/>
    </row>
    <row r="82" spans="1:9" x14ac:dyDescent="0.25">
      <c r="A82" s="18"/>
      <c r="B82" s="18"/>
      <c r="C82" s="18"/>
      <c r="D82" s="18"/>
      <c r="E82" s="18"/>
      <c r="F82" s="18"/>
      <c r="G82" s="1"/>
      <c r="H82" s="1"/>
      <c r="I82" s="1"/>
    </row>
    <row r="83" spans="1:9" x14ac:dyDescent="0.25">
      <c r="A83" s="18"/>
      <c r="B83" s="18"/>
      <c r="C83" s="18"/>
      <c r="D83" s="18"/>
      <c r="E83" s="18"/>
      <c r="F83" s="18"/>
      <c r="G83" s="1"/>
      <c r="H83" s="1"/>
      <c r="I83" s="1"/>
    </row>
    <row r="84" spans="1:9" x14ac:dyDescent="0.25">
      <c r="A84" s="18"/>
      <c r="B84" s="18"/>
      <c r="C84" s="18"/>
      <c r="D84" s="18"/>
      <c r="E84" s="18"/>
      <c r="F84" s="18"/>
      <c r="G84" s="1"/>
      <c r="H84" s="1"/>
      <c r="I84" s="1"/>
    </row>
    <row r="85" spans="1:9" x14ac:dyDescent="0.25">
      <c r="A85" s="18"/>
      <c r="B85" s="18"/>
      <c r="C85" s="18"/>
      <c r="D85" s="18"/>
      <c r="E85" s="18"/>
      <c r="F85" s="18"/>
      <c r="G85" s="1"/>
      <c r="H85" s="1"/>
      <c r="I85" s="1"/>
    </row>
    <row r="86" spans="1:9" x14ac:dyDescent="0.25">
      <c r="A86" s="18"/>
      <c r="B86" s="18"/>
      <c r="C86" s="18"/>
      <c r="D86" s="18"/>
      <c r="E86" s="18"/>
      <c r="F86" s="18"/>
      <c r="G86" s="1"/>
      <c r="H86" s="1"/>
      <c r="I86" s="1"/>
    </row>
    <row r="87" spans="1:9" x14ac:dyDescent="0.25">
      <c r="A87" s="18"/>
      <c r="B87" s="18"/>
      <c r="C87" s="18"/>
      <c r="D87" s="18"/>
      <c r="E87" s="18"/>
      <c r="F87" s="18"/>
      <c r="G87" s="1"/>
      <c r="H87" s="1"/>
      <c r="I87" s="1"/>
    </row>
    <row r="88" spans="1:9" x14ac:dyDescent="0.25">
      <c r="A88" s="18"/>
      <c r="B88" s="18"/>
      <c r="C88" s="18"/>
      <c r="D88" s="18"/>
      <c r="E88" s="18"/>
      <c r="F88" s="18"/>
      <c r="G88" s="1"/>
      <c r="H88" s="1"/>
      <c r="I88" s="1"/>
    </row>
    <row r="89" spans="1:9" x14ac:dyDescent="0.25">
      <c r="A89" s="18"/>
      <c r="B89" s="18"/>
      <c r="C89" s="18"/>
      <c r="D89" s="18"/>
      <c r="E89" s="18"/>
      <c r="F89" s="18"/>
      <c r="G89" s="1"/>
      <c r="H89" s="1"/>
      <c r="I89" s="1"/>
    </row>
    <row r="90" spans="1:9" x14ac:dyDescent="0.25">
      <c r="A90" s="18"/>
      <c r="B90" s="18"/>
      <c r="C90" s="18"/>
      <c r="D90" s="18"/>
      <c r="E90" s="18"/>
      <c r="F90" s="18"/>
      <c r="G90" s="1"/>
      <c r="H90" s="1"/>
      <c r="I90" s="1"/>
    </row>
    <row r="91" spans="1:9" x14ac:dyDescent="0.25">
      <c r="A91" s="18"/>
      <c r="B91" s="18"/>
      <c r="C91" s="18"/>
      <c r="D91" s="18"/>
      <c r="E91" s="18"/>
      <c r="F91" s="18"/>
      <c r="G91" s="1"/>
      <c r="H91" s="1"/>
      <c r="I91" s="1"/>
    </row>
    <row r="92" spans="1:9" x14ac:dyDescent="0.25">
      <c r="A92" s="18"/>
      <c r="B92" s="18"/>
      <c r="C92" s="18"/>
      <c r="D92" s="18"/>
      <c r="E92" s="18"/>
      <c r="F92" s="18"/>
      <c r="G92" s="1"/>
      <c r="H92" s="1"/>
      <c r="I92" s="1"/>
    </row>
    <row r="93" spans="1:9" x14ac:dyDescent="0.25">
      <c r="A93" s="18"/>
      <c r="B93" s="18"/>
      <c r="C93" s="18"/>
      <c r="D93" s="18"/>
      <c r="E93" s="18"/>
      <c r="F93" s="18"/>
      <c r="G93" s="1"/>
      <c r="H93" s="1"/>
      <c r="I93" s="1"/>
    </row>
    <row r="94" spans="1:9" x14ac:dyDescent="0.25">
      <c r="A94" s="18"/>
      <c r="B94" s="18"/>
      <c r="C94" s="18"/>
      <c r="D94" s="18"/>
      <c r="E94" s="18"/>
      <c r="F94" s="18"/>
      <c r="G94" s="1"/>
      <c r="H94" s="1"/>
      <c r="I94" s="1"/>
    </row>
    <row r="95" spans="1:9" x14ac:dyDescent="0.25">
      <c r="A95" s="18"/>
      <c r="B95" s="18"/>
      <c r="C95" s="18"/>
      <c r="D95" s="18"/>
      <c r="E95" s="18"/>
      <c r="F95" s="18"/>
      <c r="G95" s="1"/>
      <c r="H95" s="1"/>
      <c r="I95" s="1"/>
    </row>
    <row r="96" spans="1:9" x14ac:dyDescent="0.25">
      <c r="A96" s="18"/>
      <c r="B96" s="18"/>
      <c r="C96" s="18"/>
      <c r="D96" s="18"/>
      <c r="E96" s="18"/>
      <c r="F96" s="18"/>
      <c r="G96" s="1"/>
      <c r="H96" s="1"/>
      <c r="I96" s="1"/>
    </row>
    <row r="97" spans="1:9" x14ac:dyDescent="0.25">
      <c r="A97" s="18"/>
      <c r="B97" s="18"/>
      <c r="C97" s="18"/>
      <c r="D97" s="18"/>
      <c r="E97" s="18"/>
      <c r="F97" s="18"/>
      <c r="G97" s="1"/>
      <c r="H97" s="1"/>
      <c r="I97" s="1"/>
    </row>
    <row r="98" spans="1:9" x14ac:dyDescent="0.25">
      <c r="A98" s="18"/>
      <c r="B98" s="18"/>
      <c r="C98" s="18"/>
      <c r="D98" s="18"/>
      <c r="E98" s="18"/>
      <c r="F98" s="18"/>
      <c r="G98" s="1"/>
      <c r="H98" s="1"/>
      <c r="I98" s="1"/>
    </row>
    <row r="99" spans="1:9" x14ac:dyDescent="0.25">
      <c r="A99" s="18"/>
      <c r="B99" s="18"/>
      <c r="C99" s="18"/>
      <c r="D99" s="18"/>
      <c r="E99" s="18"/>
      <c r="F99" s="18"/>
      <c r="G99" s="1"/>
      <c r="H99" s="1"/>
      <c r="I99" s="1"/>
    </row>
    <row r="100" spans="1:9" x14ac:dyDescent="0.25">
      <c r="A100" s="18"/>
      <c r="B100" s="18"/>
      <c r="C100" s="18"/>
      <c r="D100" s="18"/>
      <c r="E100" s="18"/>
      <c r="F100" s="18"/>
      <c r="G100" s="1"/>
      <c r="H100" s="1"/>
      <c r="I100" s="1"/>
    </row>
    <row r="101" spans="1:9" x14ac:dyDescent="0.25">
      <c r="A101" s="18"/>
      <c r="B101" s="18"/>
      <c r="C101" s="18"/>
      <c r="D101" s="18"/>
      <c r="E101" s="18"/>
      <c r="F101" s="18"/>
      <c r="G101" s="1"/>
      <c r="H101" s="1"/>
      <c r="I101" s="1"/>
    </row>
    <row r="102" spans="1:9" x14ac:dyDescent="0.25">
      <c r="A102" s="18"/>
      <c r="B102" s="18"/>
      <c r="C102" s="18"/>
      <c r="D102" s="18"/>
      <c r="E102" s="18"/>
      <c r="F102" s="18"/>
      <c r="G102" s="1"/>
      <c r="H102" s="1"/>
      <c r="I102" s="1"/>
    </row>
    <row r="103" spans="1:9" x14ac:dyDescent="0.25">
      <c r="A103" s="18"/>
      <c r="B103" s="18"/>
      <c r="C103" s="18"/>
      <c r="D103" s="18"/>
      <c r="E103" s="18"/>
      <c r="F103" s="18"/>
      <c r="G103" s="1"/>
      <c r="H103" s="1"/>
      <c r="I103" s="1"/>
    </row>
    <row r="104" spans="1:9" x14ac:dyDescent="0.25">
      <c r="A104" s="18"/>
      <c r="B104" s="18"/>
      <c r="C104" s="18"/>
      <c r="D104" s="18"/>
      <c r="E104" s="18"/>
      <c r="F104" s="18"/>
      <c r="G104" s="1"/>
      <c r="H104" s="1"/>
      <c r="I104" s="1"/>
    </row>
    <row r="105" spans="1:9" x14ac:dyDescent="0.25">
      <c r="A105" s="18"/>
      <c r="B105" s="18"/>
      <c r="C105" s="18"/>
      <c r="D105" s="18"/>
      <c r="E105" s="18"/>
      <c r="F105" s="18"/>
      <c r="G105" s="1"/>
      <c r="H105" s="1"/>
      <c r="I105" s="1"/>
    </row>
    <row r="106" spans="1:9" x14ac:dyDescent="0.25">
      <c r="A106" s="18"/>
      <c r="B106" s="18"/>
      <c r="C106" s="18"/>
      <c r="D106" s="18"/>
      <c r="E106" s="18"/>
      <c r="F106" s="18"/>
      <c r="G106" s="1"/>
      <c r="H106" s="1"/>
      <c r="I106" s="1"/>
    </row>
    <row r="107" spans="1:9" x14ac:dyDescent="0.25">
      <c r="A107" s="18"/>
      <c r="B107" s="18"/>
      <c r="C107" s="18"/>
      <c r="D107" s="18"/>
      <c r="E107" s="18"/>
      <c r="F107" s="18"/>
      <c r="G107" s="1"/>
      <c r="H107" s="1"/>
      <c r="I107" s="1"/>
    </row>
    <row r="108" spans="1:9" x14ac:dyDescent="0.25">
      <c r="A108" s="18"/>
      <c r="B108" s="18"/>
      <c r="C108" s="18"/>
      <c r="D108" s="18"/>
      <c r="E108" s="18"/>
      <c r="F108" s="18"/>
      <c r="G108" s="1"/>
      <c r="H108" s="1"/>
      <c r="I108" s="1"/>
    </row>
    <row r="109" spans="1:9" x14ac:dyDescent="0.25">
      <c r="A109" s="18"/>
      <c r="B109" s="18"/>
      <c r="C109" s="18"/>
      <c r="D109" s="18"/>
      <c r="E109" s="18"/>
      <c r="F109" s="18"/>
      <c r="G109" s="1"/>
      <c r="H109" s="1"/>
      <c r="I109" s="1"/>
    </row>
    <row r="110" spans="1:9" x14ac:dyDescent="0.25">
      <c r="A110" s="18"/>
      <c r="B110" s="18"/>
      <c r="C110" s="18"/>
      <c r="D110" s="18"/>
      <c r="E110" s="18"/>
      <c r="F110" s="18"/>
      <c r="G110" s="1"/>
      <c r="H110" s="1"/>
      <c r="I110" s="1"/>
    </row>
    <row r="111" spans="1:9" x14ac:dyDescent="0.25">
      <c r="A111" s="18"/>
      <c r="B111" s="18"/>
      <c r="C111" s="18"/>
      <c r="D111" s="18"/>
      <c r="E111" s="18"/>
      <c r="F111" s="18"/>
      <c r="G111" s="1"/>
      <c r="H111" s="1"/>
      <c r="I111" s="1"/>
    </row>
    <row r="112" spans="1:9" x14ac:dyDescent="0.25">
      <c r="A112" s="18"/>
      <c r="B112" s="18"/>
      <c r="C112" s="18"/>
      <c r="D112" s="18"/>
      <c r="E112" s="18"/>
      <c r="F112" s="18"/>
      <c r="G112" s="1"/>
      <c r="H112" s="1"/>
      <c r="I112" s="1"/>
    </row>
    <row r="113" spans="1:9" x14ac:dyDescent="0.25">
      <c r="A113" s="18"/>
      <c r="B113" s="18"/>
      <c r="C113" s="18"/>
      <c r="D113" s="18"/>
      <c r="E113" s="18"/>
      <c r="F113" s="18"/>
      <c r="G113" s="1"/>
      <c r="H113" s="1"/>
      <c r="I113" s="1"/>
    </row>
    <row r="114" spans="1:9" x14ac:dyDescent="0.25">
      <c r="A114" s="18"/>
      <c r="B114" s="18"/>
      <c r="C114" s="18"/>
      <c r="D114" s="18"/>
      <c r="E114" s="18"/>
      <c r="F114" s="18"/>
      <c r="G114" s="1"/>
      <c r="H114" s="1"/>
      <c r="I114" s="1"/>
    </row>
    <row r="115" spans="1:9" x14ac:dyDescent="0.25">
      <c r="A115" s="18"/>
      <c r="B115" s="18"/>
      <c r="C115" s="18"/>
      <c r="D115" s="18"/>
      <c r="E115" s="18"/>
      <c r="F115" s="18"/>
      <c r="G115" s="1"/>
      <c r="H115" s="1"/>
      <c r="I115" s="1"/>
    </row>
    <row r="116" spans="1:9" x14ac:dyDescent="0.25">
      <c r="A116" s="18"/>
      <c r="B116" s="18"/>
      <c r="C116" s="18"/>
      <c r="D116" s="18"/>
      <c r="E116" s="18"/>
      <c r="F116" s="18"/>
      <c r="G116" s="1"/>
      <c r="H116" s="1"/>
      <c r="I116" s="1"/>
    </row>
    <row r="117" spans="1:9" x14ac:dyDescent="0.25">
      <c r="A117" s="18"/>
      <c r="B117" s="18"/>
      <c r="C117" s="18"/>
      <c r="D117" s="18"/>
      <c r="E117" s="18"/>
      <c r="F117" s="18"/>
      <c r="G117" s="1"/>
      <c r="H117" s="1"/>
      <c r="I117" s="1"/>
    </row>
    <row r="118" spans="1:9" x14ac:dyDescent="0.25">
      <c r="A118" s="18"/>
      <c r="B118" s="18"/>
      <c r="C118" s="18"/>
      <c r="D118" s="18"/>
      <c r="E118" s="18"/>
      <c r="F118" s="18"/>
      <c r="G118" s="1"/>
      <c r="H118" s="1"/>
      <c r="I118" s="1"/>
    </row>
    <row r="119" spans="1:9" x14ac:dyDescent="0.25">
      <c r="A119" s="18"/>
      <c r="B119" s="18"/>
      <c r="C119" s="18"/>
      <c r="D119" s="18"/>
      <c r="E119" s="18"/>
      <c r="F119" s="18"/>
      <c r="G119" s="1"/>
      <c r="H119" s="1"/>
      <c r="I119" s="1"/>
    </row>
    <row r="120" spans="1:9" x14ac:dyDescent="0.25">
      <c r="A120" s="18"/>
      <c r="B120" s="18"/>
      <c r="C120" s="18"/>
      <c r="D120" s="18"/>
      <c r="E120" s="18"/>
      <c r="F120" s="18"/>
      <c r="G120" s="1"/>
      <c r="H120" s="1"/>
      <c r="I120" s="1"/>
    </row>
    <row r="121" spans="1:9" x14ac:dyDescent="0.25">
      <c r="A121" s="18"/>
      <c r="B121" s="18"/>
      <c r="C121" s="18"/>
      <c r="D121" s="18"/>
      <c r="E121" s="18"/>
      <c r="F121" s="18"/>
      <c r="G121" s="1"/>
      <c r="H121" s="1"/>
      <c r="I121" s="1"/>
    </row>
    <row r="122" spans="1:9" x14ac:dyDescent="0.25">
      <c r="A122" s="18"/>
      <c r="B122" s="18"/>
      <c r="C122" s="18"/>
      <c r="D122" s="18"/>
      <c r="E122" s="18"/>
      <c r="F122" s="18"/>
      <c r="G122" s="1"/>
      <c r="H122" s="1"/>
      <c r="I122" s="1"/>
    </row>
    <row r="123" spans="1:9" x14ac:dyDescent="0.25">
      <c r="A123" s="18"/>
      <c r="B123" s="18"/>
      <c r="C123" s="18"/>
      <c r="D123" s="18"/>
      <c r="E123" s="18"/>
      <c r="F123" s="18"/>
      <c r="G123" s="1"/>
      <c r="H123" s="1"/>
      <c r="I123" s="1"/>
    </row>
    <row r="124" spans="1:9" x14ac:dyDescent="0.25">
      <c r="A124" s="18"/>
      <c r="B124" s="18"/>
      <c r="C124" s="18"/>
      <c r="D124" s="18"/>
      <c r="E124" s="18"/>
      <c r="F124" s="18"/>
      <c r="G124" s="1"/>
      <c r="H124" s="1"/>
      <c r="I124" s="1"/>
    </row>
    <row r="125" spans="1:9" x14ac:dyDescent="0.25">
      <c r="A125" s="18"/>
      <c r="B125" s="18"/>
      <c r="C125" s="18"/>
      <c r="D125" s="18"/>
      <c r="E125" s="18"/>
      <c r="F125" s="18"/>
      <c r="G125" s="1"/>
      <c r="H125" s="1"/>
      <c r="I125" s="1"/>
    </row>
    <row r="126" spans="1:9" x14ac:dyDescent="0.25">
      <c r="A126" s="18"/>
      <c r="B126" s="18"/>
      <c r="C126" s="18"/>
      <c r="D126" s="18"/>
      <c r="E126" s="18"/>
      <c r="F126" s="18"/>
      <c r="G126" s="1"/>
      <c r="H126" s="1"/>
      <c r="I126" s="1"/>
    </row>
    <row r="127" spans="1:9" x14ac:dyDescent="0.25">
      <c r="A127" s="18"/>
      <c r="B127" s="18"/>
      <c r="C127" s="18"/>
      <c r="D127" s="18"/>
      <c r="E127" s="18"/>
      <c r="F127" s="18"/>
      <c r="G127" s="1"/>
      <c r="H127" s="1"/>
      <c r="I127" s="1"/>
    </row>
    <row r="128" spans="1:9" x14ac:dyDescent="0.25">
      <c r="A128" s="18"/>
      <c r="B128" s="18"/>
      <c r="C128" s="18"/>
      <c r="D128" s="18"/>
      <c r="E128" s="18"/>
      <c r="F128" s="18"/>
      <c r="G128" s="1"/>
      <c r="H128" s="1"/>
      <c r="I128" s="1"/>
    </row>
    <row r="129" spans="1:9" x14ac:dyDescent="0.25">
      <c r="A129" s="18"/>
      <c r="B129" s="18"/>
      <c r="C129" s="18"/>
      <c r="D129" s="18"/>
      <c r="E129" s="18"/>
      <c r="F129" s="18"/>
      <c r="G129" s="1"/>
      <c r="H129" s="1"/>
      <c r="I129" s="1"/>
    </row>
    <row r="130" spans="1:9" x14ac:dyDescent="0.25">
      <c r="A130" s="18"/>
      <c r="B130" s="18"/>
      <c r="C130" s="18"/>
      <c r="D130" s="18"/>
      <c r="E130" s="18"/>
      <c r="F130" s="18"/>
      <c r="G130" s="1"/>
      <c r="H130" s="1"/>
      <c r="I130" s="1"/>
    </row>
    <row r="131" spans="1:9" x14ac:dyDescent="0.25">
      <c r="A131" s="18"/>
      <c r="B131" s="18"/>
      <c r="C131" s="18"/>
      <c r="D131" s="18"/>
      <c r="E131" s="18"/>
      <c r="F131" s="18"/>
      <c r="G131" s="1"/>
      <c r="H131" s="1"/>
      <c r="I131" s="1"/>
    </row>
    <row r="132" spans="1:9" x14ac:dyDescent="0.25">
      <c r="A132" s="18"/>
      <c r="B132" s="18"/>
      <c r="C132" s="18"/>
      <c r="D132" s="18"/>
      <c r="E132" s="18"/>
      <c r="F132" s="18"/>
      <c r="G132" s="1"/>
      <c r="H132" s="1"/>
      <c r="I132" s="1"/>
    </row>
    <row r="133" spans="1:9" x14ac:dyDescent="0.25">
      <c r="A133" s="18"/>
      <c r="B133" s="18"/>
      <c r="C133" s="18"/>
      <c r="D133" s="18"/>
      <c r="E133" s="18"/>
      <c r="F133" s="18"/>
      <c r="G133" s="1"/>
      <c r="H133" s="1"/>
      <c r="I133" s="1"/>
    </row>
    <row r="134" spans="1:9" x14ac:dyDescent="0.25">
      <c r="A134" s="18"/>
      <c r="B134" s="18"/>
      <c r="C134" s="18"/>
      <c r="D134" s="18"/>
      <c r="E134" s="18"/>
      <c r="F134" s="18"/>
      <c r="G134" s="1"/>
      <c r="H134" s="1"/>
      <c r="I134" s="1"/>
    </row>
    <row r="135" spans="1:9" x14ac:dyDescent="0.25">
      <c r="A135" s="18"/>
      <c r="B135" s="18"/>
      <c r="C135" s="18"/>
      <c r="D135" s="18"/>
      <c r="E135" s="18"/>
      <c r="F135" s="18"/>
      <c r="G135" s="1"/>
      <c r="H135" s="1"/>
      <c r="I135" s="1"/>
    </row>
    <row r="136" spans="1:9" x14ac:dyDescent="0.25">
      <c r="A136" s="18"/>
      <c r="B136" s="18"/>
      <c r="C136" s="18"/>
      <c r="D136" s="18"/>
      <c r="E136" s="18"/>
      <c r="F136" s="18"/>
      <c r="G136" s="1"/>
      <c r="H136" s="1"/>
      <c r="I136" s="1"/>
    </row>
    <row r="137" spans="1:9" x14ac:dyDescent="0.25">
      <c r="A137" s="18"/>
      <c r="B137" s="18"/>
      <c r="C137" s="18"/>
      <c r="D137" s="18"/>
      <c r="E137" s="18"/>
      <c r="F137" s="18"/>
      <c r="G137" s="1"/>
      <c r="H137" s="1"/>
      <c r="I137" s="1"/>
    </row>
    <row r="138" spans="1:9" x14ac:dyDescent="0.25">
      <c r="A138" s="18"/>
      <c r="B138" s="18"/>
      <c r="C138" s="18"/>
      <c r="D138" s="18"/>
      <c r="E138" s="18"/>
      <c r="F138" s="18"/>
      <c r="G138" s="1"/>
      <c r="H138" s="1"/>
      <c r="I138" s="1"/>
    </row>
    <row r="139" spans="1:9" x14ac:dyDescent="0.25">
      <c r="A139" s="18"/>
      <c r="B139" s="18"/>
      <c r="C139" s="18"/>
      <c r="D139" s="18"/>
      <c r="E139" s="18"/>
      <c r="F139" s="18"/>
      <c r="G139" s="1"/>
      <c r="H139" s="1"/>
      <c r="I139" s="1"/>
    </row>
    <row r="140" spans="1:9" x14ac:dyDescent="0.25">
      <c r="A140" s="18"/>
      <c r="B140" s="18"/>
      <c r="C140" s="18"/>
      <c r="D140" s="18"/>
      <c r="E140" s="18"/>
      <c r="F140" s="18"/>
      <c r="G140" s="1"/>
      <c r="H140" s="1"/>
      <c r="I140" s="1"/>
    </row>
    <row r="141" spans="1:9" x14ac:dyDescent="0.25">
      <c r="A141" s="18"/>
      <c r="B141" s="18"/>
      <c r="C141" s="18"/>
      <c r="D141" s="18"/>
      <c r="E141" s="18"/>
      <c r="F141" s="18"/>
      <c r="G141" s="1"/>
      <c r="H141" s="1"/>
      <c r="I141" s="1"/>
    </row>
    <row r="142" spans="1:9" x14ac:dyDescent="0.25">
      <c r="A142" s="18"/>
      <c r="B142" s="18"/>
      <c r="C142" s="18"/>
      <c r="D142" s="18"/>
      <c r="E142" s="18"/>
      <c r="F142" s="18"/>
      <c r="G142" s="1"/>
      <c r="H142" s="1"/>
      <c r="I142" s="1"/>
    </row>
    <row r="143" spans="1:9" x14ac:dyDescent="0.25">
      <c r="A143" s="18"/>
      <c r="B143" s="18"/>
      <c r="C143" s="18"/>
      <c r="D143" s="18"/>
      <c r="E143" s="18"/>
      <c r="F143" s="18"/>
      <c r="G143" s="1"/>
      <c r="H143" s="1"/>
      <c r="I143" s="1"/>
    </row>
    <row r="144" spans="1:9" x14ac:dyDescent="0.25">
      <c r="A144" s="18"/>
      <c r="B144" s="18"/>
      <c r="C144" s="18"/>
      <c r="D144" s="18"/>
      <c r="E144" s="18"/>
      <c r="F144" s="18"/>
      <c r="G144" s="1"/>
      <c r="H144" s="1"/>
      <c r="I144" s="1"/>
    </row>
    <row r="145" spans="1:9" x14ac:dyDescent="0.25">
      <c r="A145" s="18"/>
      <c r="B145" s="18"/>
      <c r="C145" s="18"/>
      <c r="D145" s="18"/>
      <c r="E145" s="18"/>
      <c r="F145" s="18"/>
      <c r="G145" s="1"/>
      <c r="H145" s="1"/>
      <c r="I145" s="1"/>
    </row>
  </sheetData>
  <mergeCells count="2">
    <mergeCell ref="A2:F2"/>
    <mergeCell ref="B1:F1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1"/>
  <sheetViews>
    <sheetView workbookViewId="0">
      <pane xSplit="5" ySplit="3" topLeftCell="F4" activePane="bottomRight" state="frozen"/>
      <selection pane="topRight" activeCell="M1" sqref="M1"/>
      <selection pane="bottomLeft" activeCell="A3" sqref="A3"/>
      <selection pane="bottomRight" activeCell="B8" sqref="B8"/>
    </sheetView>
  </sheetViews>
  <sheetFormatPr defaultRowHeight="15" x14ac:dyDescent="0.25"/>
  <cols>
    <col min="1" max="1" width="35.7109375" style="31" customWidth="1"/>
    <col min="2" max="6" width="9.7109375" style="31" customWidth="1"/>
    <col min="7" max="8" width="8.7109375" customWidth="1"/>
  </cols>
  <sheetData>
    <row r="1" spans="1:9" ht="114.75" customHeight="1" x14ac:dyDescent="0.25">
      <c r="A1" s="35"/>
      <c r="B1" s="41" t="s">
        <v>408</v>
      </c>
      <c r="C1" s="41"/>
      <c r="D1" s="41"/>
      <c r="E1" s="41"/>
      <c r="F1" s="41"/>
    </row>
    <row r="2" spans="1:9" ht="42" customHeight="1" x14ac:dyDescent="0.25">
      <c r="A2" s="42" t="s">
        <v>405</v>
      </c>
      <c r="B2" s="42"/>
      <c r="C2" s="42"/>
      <c r="D2" s="42"/>
      <c r="E2" s="42"/>
      <c r="F2" s="42"/>
    </row>
    <row r="3" spans="1:9" ht="155.25" customHeight="1" x14ac:dyDescent="0.25">
      <c r="A3" s="21" t="s">
        <v>342</v>
      </c>
      <c r="B3" s="19" t="s">
        <v>343</v>
      </c>
      <c r="C3" s="20" t="s">
        <v>4</v>
      </c>
      <c r="D3" s="20" t="s">
        <v>3</v>
      </c>
      <c r="E3" s="20" t="s">
        <v>2</v>
      </c>
      <c r="F3" s="20" t="s">
        <v>138</v>
      </c>
      <c r="G3" s="22"/>
      <c r="H3" s="22"/>
      <c r="I3" s="1"/>
    </row>
    <row r="4" spans="1:9" ht="42.75" customHeight="1" x14ac:dyDescent="0.25">
      <c r="A4" s="15" t="s">
        <v>483</v>
      </c>
      <c r="B4" s="15">
        <v>20</v>
      </c>
      <c r="C4" s="9" t="s">
        <v>197</v>
      </c>
      <c r="D4" s="15" t="s">
        <v>125</v>
      </c>
      <c r="E4" s="15" t="s">
        <v>132</v>
      </c>
      <c r="F4" s="15" t="s">
        <v>464</v>
      </c>
      <c r="G4" s="22"/>
      <c r="H4" s="22"/>
      <c r="I4" s="1"/>
    </row>
    <row r="5" spans="1:9" ht="25.5" customHeight="1" x14ac:dyDescent="0.25">
      <c r="A5" s="15"/>
      <c r="B5" s="15">
        <v>0</v>
      </c>
      <c r="C5" s="9" t="s">
        <v>179</v>
      </c>
      <c r="D5" s="15"/>
      <c r="E5" s="15"/>
      <c r="F5" s="15"/>
      <c r="G5" s="22"/>
      <c r="H5" s="22"/>
      <c r="I5" s="1"/>
    </row>
    <row r="6" spans="1:9" ht="19.5" customHeight="1" x14ac:dyDescent="0.25">
      <c r="A6" s="15"/>
      <c r="B6" s="15"/>
      <c r="C6" s="9"/>
      <c r="D6" s="15"/>
      <c r="E6" s="15"/>
      <c r="F6" s="15"/>
      <c r="G6" s="22"/>
      <c r="H6" s="22"/>
      <c r="I6" s="1"/>
    </row>
    <row r="7" spans="1:9" ht="38.25" x14ac:dyDescent="0.25">
      <c r="A7" s="15" t="s">
        <v>489</v>
      </c>
      <c r="B7" s="15">
        <v>15</v>
      </c>
      <c r="C7" s="9" t="s">
        <v>197</v>
      </c>
      <c r="D7" s="15" t="s">
        <v>125</v>
      </c>
      <c r="E7" s="15" t="s">
        <v>132</v>
      </c>
      <c r="F7" s="15" t="s">
        <v>464</v>
      </c>
      <c r="G7" s="1"/>
      <c r="H7" s="1"/>
      <c r="I7" s="1"/>
    </row>
    <row r="8" spans="1:9" x14ac:dyDescent="0.25">
      <c r="A8" s="15"/>
      <c r="B8" s="15">
        <v>0</v>
      </c>
      <c r="C8" s="9" t="s">
        <v>179</v>
      </c>
      <c r="D8" s="15"/>
      <c r="E8" s="15"/>
      <c r="F8" s="15"/>
      <c r="G8" s="1"/>
      <c r="H8" s="1"/>
      <c r="I8" s="1"/>
    </row>
    <row r="9" spans="1:9" x14ac:dyDescent="0.25">
      <c r="A9" s="15"/>
      <c r="B9" s="15"/>
      <c r="C9" s="9"/>
      <c r="D9" s="15"/>
      <c r="E9" s="15"/>
      <c r="F9" s="15"/>
      <c r="G9" s="1"/>
      <c r="H9" s="1"/>
      <c r="I9" s="1"/>
    </row>
    <row r="10" spans="1:9" ht="140.25" x14ac:dyDescent="0.25">
      <c r="A10" s="15" t="s">
        <v>294</v>
      </c>
      <c r="B10" s="15">
        <v>8</v>
      </c>
      <c r="C10" s="15" t="s">
        <v>514</v>
      </c>
      <c r="D10" s="15" t="s">
        <v>125</v>
      </c>
      <c r="E10" s="15" t="s">
        <v>171</v>
      </c>
      <c r="F10" s="15" t="s">
        <v>8</v>
      </c>
      <c r="G10" s="1"/>
      <c r="H10" s="1"/>
      <c r="I10" s="1"/>
    </row>
    <row r="11" spans="1:9" ht="38.25" x14ac:dyDescent="0.25">
      <c r="A11" s="15"/>
      <c r="B11" s="15">
        <v>4</v>
      </c>
      <c r="C11" s="15" t="s">
        <v>513</v>
      </c>
      <c r="D11" s="15"/>
      <c r="E11" s="15"/>
      <c r="F11" s="15"/>
      <c r="G11" s="1"/>
      <c r="H11" s="1"/>
      <c r="I11" s="1"/>
    </row>
    <row r="12" spans="1:9" ht="51" x14ac:dyDescent="0.25">
      <c r="A12" s="15"/>
      <c r="B12" s="15">
        <v>0</v>
      </c>
      <c r="C12" s="15" t="s">
        <v>192</v>
      </c>
      <c r="D12" s="15"/>
      <c r="E12" s="15"/>
      <c r="F12" s="15"/>
      <c r="G12" s="1"/>
      <c r="H12" s="1"/>
      <c r="I12" s="1"/>
    </row>
    <row r="13" spans="1:9" ht="38.25" x14ac:dyDescent="0.25">
      <c r="A13" s="15" t="s">
        <v>92</v>
      </c>
      <c r="B13" s="15">
        <v>10</v>
      </c>
      <c r="C13" s="9" t="s">
        <v>180</v>
      </c>
      <c r="D13" s="15" t="s">
        <v>21</v>
      </c>
      <c r="E13" s="15" t="s">
        <v>349</v>
      </c>
      <c r="F13" s="15" t="s">
        <v>10</v>
      </c>
      <c r="G13" s="1"/>
      <c r="H13" s="1"/>
      <c r="I13" s="1"/>
    </row>
    <row r="14" spans="1:9" ht="25.5" x14ac:dyDescent="0.25">
      <c r="A14" s="15"/>
      <c r="B14" s="15">
        <v>5</v>
      </c>
      <c r="C14" s="9" t="s">
        <v>197</v>
      </c>
      <c r="D14" s="15"/>
      <c r="E14" s="15"/>
      <c r="F14" s="15"/>
      <c r="G14" s="1"/>
      <c r="H14" s="1"/>
      <c r="I14" s="1"/>
    </row>
    <row r="15" spans="1:9" x14ac:dyDescent="0.25">
      <c r="A15" s="15"/>
      <c r="B15" s="15">
        <v>0</v>
      </c>
      <c r="C15" s="9" t="s">
        <v>179</v>
      </c>
      <c r="D15" s="15"/>
      <c r="E15" s="15"/>
      <c r="F15" s="15"/>
      <c r="G15" s="1"/>
      <c r="H15" s="1"/>
      <c r="I15" s="1"/>
    </row>
    <row r="16" spans="1:9" ht="233.25" customHeight="1" x14ac:dyDescent="0.25">
      <c r="A16" s="15" t="s">
        <v>134</v>
      </c>
      <c r="B16" s="15">
        <v>7</v>
      </c>
      <c r="C16" s="15" t="s">
        <v>88</v>
      </c>
      <c r="D16" s="15" t="s">
        <v>21</v>
      </c>
      <c r="E16" s="15" t="s">
        <v>133</v>
      </c>
      <c r="F16" s="15" t="s">
        <v>326</v>
      </c>
      <c r="G16" s="1"/>
      <c r="H16" s="1"/>
      <c r="I16" s="1"/>
    </row>
    <row r="17" spans="1:9" ht="25.5" x14ac:dyDescent="0.25">
      <c r="A17" s="15"/>
      <c r="B17" s="15">
        <v>3</v>
      </c>
      <c r="C17" s="15" t="s">
        <v>202</v>
      </c>
      <c r="D17" s="15"/>
      <c r="E17" s="15"/>
      <c r="F17" s="15"/>
      <c r="G17" s="1"/>
      <c r="H17" s="1"/>
      <c r="I17" s="1"/>
    </row>
    <row r="18" spans="1:9" x14ac:dyDescent="0.25">
      <c r="A18" s="15"/>
      <c r="B18" s="15">
        <v>0</v>
      </c>
      <c r="C18" s="15" t="s">
        <v>203</v>
      </c>
      <c r="D18" s="15"/>
      <c r="E18" s="15"/>
      <c r="F18" s="15"/>
      <c r="G18" s="1"/>
      <c r="H18" s="1"/>
      <c r="I18" s="1"/>
    </row>
    <row r="19" spans="1:9" ht="51" x14ac:dyDescent="0.25">
      <c r="A19" s="15" t="s">
        <v>0</v>
      </c>
      <c r="B19" s="15">
        <v>10</v>
      </c>
      <c r="C19" s="9">
        <v>0.3</v>
      </c>
      <c r="D19" s="15" t="s">
        <v>21</v>
      </c>
      <c r="E19" s="15" t="s">
        <v>332</v>
      </c>
      <c r="F19" s="15" t="s">
        <v>295</v>
      </c>
      <c r="G19" s="1"/>
      <c r="H19" s="1"/>
      <c r="I19" s="1"/>
    </row>
    <row r="20" spans="1:9" ht="25.5" x14ac:dyDescent="0.25">
      <c r="A20" s="15"/>
      <c r="B20" s="15">
        <v>5</v>
      </c>
      <c r="C20" s="9" t="s">
        <v>225</v>
      </c>
      <c r="D20" s="15"/>
      <c r="E20" s="15"/>
      <c r="F20" s="15"/>
      <c r="G20" s="1"/>
      <c r="H20" s="1"/>
      <c r="I20" s="1"/>
    </row>
    <row r="21" spans="1:9" x14ac:dyDescent="0.25">
      <c r="A21" s="15"/>
      <c r="B21" s="15">
        <v>0</v>
      </c>
      <c r="C21" s="9" t="s">
        <v>207</v>
      </c>
      <c r="D21" s="15"/>
      <c r="E21" s="15"/>
      <c r="F21" s="15"/>
      <c r="G21" s="1"/>
      <c r="H21" s="1"/>
      <c r="I21" s="1"/>
    </row>
    <row r="22" spans="1:9" ht="42" customHeight="1" x14ac:dyDescent="0.25">
      <c r="A22" s="15" t="s">
        <v>94</v>
      </c>
      <c r="B22" s="15">
        <v>5</v>
      </c>
      <c r="C22" s="15" t="s">
        <v>101</v>
      </c>
      <c r="D22" s="15" t="s">
        <v>163</v>
      </c>
      <c r="E22" s="15"/>
      <c r="F22" s="15" t="s">
        <v>285</v>
      </c>
      <c r="G22" s="1"/>
      <c r="H22" s="1"/>
      <c r="I22" s="1"/>
    </row>
    <row r="23" spans="1:9" x14ac:dyDescent="0.25">
      <c r="A23" s="15"/>
      <c r="B23" s="15">
        <v>0</v>
      </c>
      <c r="C23" s="15" t="s">
        <v>100</v>
      </c>
      <c r="D23" s="15"/>
      <c r="E23" s="15"/>
      <c r="F23" s="15"/>
      <c r="G23" s="1"/>
      <c r="H23" s="1"/>
      <c r="I23" s="1"/>
    </row>
    <row r="24" spans="1:9" x14ac:dyDescent="0.25">
      <c r="A24" s="15"/>
      <c r="B24" s="15"/>
      <c r="C24" s="15"/>
      <c r="D24" s="15"/>
      <c r="E24" s="15"/>
      <c r="F24" s="15"/>
      <c r="G24" s="1"/>
      <c r="H24" s="1"/>
      <c r="I24" s="1"/>
    </row>
    <row r="25" spans="1:9" x14ac:dyDescent="0.25">
      <c r="A25" s="15" t="s">
        <v>275</v>
      </c>
      <c r="B25" s="15">
        <f>B4+B7+B10+B13+B16+B19+B22</f>
        <v>75</v>
      </c>
      <c r="C25" s="15"/>
      <c r="D25" s="15"/>
      <c r="E25" s="15"/>
      <c r="F25" s="15"/>
      <c r="G25" s="1"/>
      <c r="H25" s="1"/>
      <c r="I25" s="1"/>
    </row>
    <row r="26" spans="1:9" x14ac:dyDescent="0.25">
      <c r="A26" s="15" t="s">
        <v>292</v>
      </c>
      <c r="B26" s="15">
        <v>7</v>
      </c>
      <c r="C26" s="15"/>
      <c r="D26" s="15"/>
      <c r="E26" s="15"/>
      <c r="F26" s="15"/>
      <c r="G26" s="1"/>
      <c r="H26" s="1"/>
      <c r="I26" s="1"/>
    </row>
    <row r="27" spans="1:9" x14ac:dyDescent="0.25">
      <c r="A27" s="18"/>
      <c r="B27" s="18"/>
      <c r="C27" s="18"/>
      <c r="D27" s="18"/>
      <c r="E27" s="18"/>
      <c r="F27" s="18"/>
      <c r="G27" s="1"/>
      <c r="H27" s="1"/>
      <c r="I27" s="1"/>
    </row>
    <row r="28" spans="1:9" x14ac:dyDescent="0.25">
      <c r="A28" s="18"/>
      <c r="B28" s="18"/>
      <c r="C28" s="18"/>
      <c r="D28" s="18"/>
      <c r="E28" s="18"/>
      <c r="F28" s="18"/>
      <c r="G28" s="1"/>
      <c r="H28" s="1"/>
      <c r="I28" s="1"/>
    </row>
    <row r="29" spans="1:9" x14ac:dyDescent="0.25">
      <c r="A29" s="18"/>
      <c r="B29" s="18"/>
      <c r="C29" s="18"/>
      <c r="D29" s="18"/>
      <c r="E29" s="18"/>
      <c r="F29" s="18"/>
      <c r="G29" s="1"/>
      <c r="H29" s="1"/>
      <c r="I29" s="1"/>
    </row>
    <row r="30" spans="1:9" x14ac:dyDescent="0.25">
      <c r="A30" s="18"/>
      <c r="B30" s="18"/>
      <c r="C30" s="18"/>
      <c r="D30" s="18"/>
      <c r="E30" s="18"/>
      <c r="F30" s="18"/>
      <c r="G30" s="1"/>
      <c r="H30" s="1"/>
      <c r="I30" s="1"/>
    </row>
    <row r="31" spans="1:9" x14ac:dyDescent="0.25">
      <c r="A31" s="18"/>
      <c r="B31" s="18"/>
      <c r="C31" s="18"/>
      <c r="D31" s="18"/>
      <c r="E31" s="18"/>
      <c r="F31" s="18"/>
      <c r="G31" s="1"/>
      <c r="H31" s="1"/>
      <c r="I31" s="1"/>
    </row>
    <row r="32" spans="1:9" x14ac:dyDescent="0.25">
      <c r="A32" s="18"/>
      <c r="B32" s="18"/>
      <c r="C32" s="18"/>
      <c r="D32" s="18"/>
      <c r="E32" s="18"/>
      <c r="F32" s="18"/>
      <c r="G32" s="1"/>
      <c r="H32" s="1"/>
      <c r="I32" s="1"/>
    </row>
    <row r="33" spans="1:9" x14ac:dyDescent="0.25">
      <c r="A33" s="18"/>
      <c r="B33" s="18"/>
      <c r="C33" s="18"/>
      <c r="D33" s="18"/>
      <c r="E33" s="18"/>
      <c r="F33" s="18"/>
      <c r="G33" s="1"/>
      <c r="H33" s="1"/>
      <c r="I33" s="1"/>
    </row>
    <row r="34" spans="1:9" x14ac:dyDescent="0.25">
      <c r="A34" s="18"/>
      <c r="B34" s="18"/>
      <c r="C34" s="18"/>
      <c r="D34" s="18"/>
      <c r="E34" s="18"/>
      <c r="F34" s="18"/>
      <c r="G34" s="1"/>
      <c r="H34" s="1"/>
      <c r="I34" s="1"/>
    </row>
    <row r="35" spans="1:9" x14ac:dyDescent="0.25">
      <c r="A35" s="18"/>
      <c r="B35" s="18"/>
      <c r="C35" s="18"/>
      <c r="D35" s="18"/>
      <c r="E35" s="18"/>
      <c r="F35" s="18"/>
      <c r="G35" s="1"/>
      <c r="H35" s="1"/>
      <c r="I35" s="1"/>
    </row>
    <row r="36" spans="1:9" x14ac:dyDescent="0.25">
      <c r="A36" s="18"/>
      <c r="B36" s="18"/>
      <c r="C36" s="18"/>
      <c r="D36" s="18"/>
      <c r="E36" s="18"/>
      <c r="F36" s="18"/>
      <c r="G36" s="1"/>
      <c r="H36" s="1"/>
      <c r="I36" s="1"/>
    </row>
    <row r="37" spans="1:9" x14ac:dyDescent="0.25">
      <c r="A37" s="18"/>
      <c r="B37" s="18"/>
      <c r="C37" s="18"/>
      <c r="D37" s="18"/>
      <c r="E37" s="18"/>
      <c r="F37" s="18"/>
      <c r="G37" s="1"/>
      <c r="H37" s="1"/>
      <c r="I37" s="1"/>
    </row>
    <row r="38" spans="1:9" x14ac:dyDescent="0.25">
      <c r="A38" s="18"/>
      <c r="B38" s="18"/>
      <c r="C38" s="18"/>
      <c r="D38" s="18"/>
      <c r="E38" s="18"/>
      <c r="F38" s="18"/>
      <c r="G38" s="1"/>
      <c r="H38" s="1"/>
      <c r="I38" s="1"/>
    </row>
    <row r="39" spans="1:9" x14ac:dyDescent="0.25">
      <c r="A39" s="18"/>
      <c r="B39" s="18"/>
      <c r="C39" s="18"/>
      <c r="D39" s="18"/>
      <c r="E39" s="18"/>
      <c r="F39" s="18"/>
      <c r="G39" s="1"/>
      <c r="H39" s="1"/>
      <c r="I39" s="1"/>
    </row>
    <row r="40" spans="1:9" x14ac:dyDescent="0.25">
      <c r="A40" s="18"/>
      <c r="B40" s="18"/>
      <c r="C40" s="18"/>
      <c r="D40" s="18"/>
      <c r="E40" s="18"/>
      <c r="F40" s="18"/>
      <c r="G40" s="1"/>
      <c r="H40" s="1"/>
      <c r="I40" s="1"/>
    </row>
    <row r="41" spans="1:9" x14ac:dyDescent="0.25">
      <c r="A41" s="18"/>
      <c r="B41" s="18"/>
      <c r="C41" s="18"/>
      <c r="D41" s="18"/>
      <c r="E41" s="18"/>
      <c r="F41" s="18"/>
      <c r="G41" s="1"/>
      <c r="H41" s="1"/>
      <c r="I41" s="1"/>
    </row>
    <row r="42" spans="1:9" x14ac:dyDescent="0.25">
      <c r="A42" s="18"/>
      <c r="B42" s="18"/>
      <c r="C42" s="18"/>
      <c r="D42" s="18"/>
      <c r="E42" s="18"/>
      <c r="F42" s="18"/>
      <c r="G42" s="1"/>
      <c r="H42" s="1"/>
      <c r="I42" s="1"/>
    </row>
    <row r="43" spans="1:9" x14ac:dyDescent="0.25">
      <c r="A43" s="18"/>
      <c r="B43" s="18"/>
      <c r="C43" s="18"/>
      <c r="D43" s="18"/>
      <c r="E43" s="18"/>
      <c r="F43" s="18"/>
      <c r="G43" s="1"/>
      <c r="H43" s="1"/>
      <c r="I43" s="1"/>
    </row>
    <row r="44" spans="1:9" x14ac:dyDescent="0.25">
      <c r="A44" s="18"/>
      <c r="B44" s="18"/>
      <c r="C44" s="18"/>
      <c r="D44" s="18"/>
      <c r="E44" s="18"/>
      <c r="F44" s="18"/>
      <c r="G44" s="1"/>
      <c r="H44" s="1"/>
      <c r="I44" s="1"/>
    </row>
    <row r="45" spans="1:9" x14ac:dyDescent="0.25">
      <c r="A45" s="18"/>
      <c r="B45" s="18"/>
      <c r="C45" s="18"/>
      <c r="D45" s="18"/>
      <c r="E45" s="18"/>
      <c r="F45" s="18"/>
      <c r="G45" s="1"/>
      <c r="H45" s="1"/>
      <c r="I45" s="1"/>
    </row>
    <row r="46" spans="1:9" x14ac:dyDescent="0.25">
      <c r="A46" s="18"/>
      <c r="B46" s="18"/>
      <c r="C46" s="18"/>
      <c r="D46" s="18"/>
      <c r="E46" s="18"/>
      <c r="F46" s="18"/>
      <c r="G46" s="1"/>
      <c r="H46" s="1"/>
      <c r="I46" s="1"/>
    </row>
    <row r="47" spans="1:9" x14ac:dyDescent="0.25">
      <c r="A47" s="18"/>
      <c r="B47" s="18"/>
      <c r="C47" s="18"/>
      <c r="D47" s="18"/>
      <c r="E47" s="18"/>
      <c r="F47" s="18"/>
      <c r="G47" s="1"/>
      <c r="H47" s="1"/>
      <c r="I47" s="1"/>
    </row>
    <row r="48" spans="1:9" x14ac:dyDescent="0.25">
      <c r="A48" s="18"/>
      <c r="B48" s="18"/>
      <c r="C48" s="18"/>
      <c r="D48" s="18"/>
      <c r="E48" s="18"/>
      <c r="F48" s="18"/>
      <c r="G48" s="1"/>
      <c r="H48" s="1"/>
      <c r="I48" s="1"/>
    </row>
    <row r="49" spans="1:9" x14ac:dyDescent="0.25">
      <c r="A49" s="18"/>
      <c r="B49" s="18"/>
      <c r="C49" s="18"/>
      <c r="D49" s="18"/>
      <c r="E49" s="18"/>
      <c r="F49" s="18"/>
      <c r="G49" s="1"/>
      <c r="H49" s="1"/>
      <c r="I49" s="1"/>
    </row>
    <row r="50" spans="1:9" x14ac:dyDescent="0.25">
      <c r="A50" s="18"/>
      <c r="B50" s="18"/>
      <c r="C50" s="18"/>
      <c r="D50" s="18"/>
      <c r="E50" s="18"/>
      <c r="F50" s="18"/>
      <c r="G50" s="1"/>
      <c r="H50" s="1"/>
      <c r="I50" s="1"/>
    </row>
    <row r="51" spans="1:9" x14ac:dyDescent="0.25">
      <c r="A51" s="18"/>
      <c r="B51" s="18"/>
      <c r="C51" s="18"/>
      <c r="D51" s="18"/>
      <c r="E51" s="18"/>
      <c r="F51" s="18"/>
      <c r="G51" s="1"/>
      <c r="H51" s="1"/>
      <c r="I51" s="1"/>
    </row>
    <row r="52" spans="1:9" x14ac:dyDescent="0.25">
      <c r="A52" s="18"/>
      <c r="B52" s="18"/>
      <c r="C52" s="18"/>
      <c r="D52" s="18"/>
      <c r="E52" s="18"/>
      <c r="F52" s="18"/>
      <c r="G52" s="1"/>
      <c r="H52" s="1"/>
      <c r="I52" s="1"/>
    </row>
    <row r="53" spans="1:9" x14ac:dyDescent="0.25">
      <c r="A53" s="18"/>
      <c r="B53" s="18"/>
      <c r="C53" s="18"/>
      <c r="D53" s="18"/>
      <c r="E53" s="18"/>
      <c r="F53" s="18"/>
      <c r="G53" s="1"/>
      <c r="H53" s="1"/>
      <c r="I53" s="1"/>
    </row>
    <row r="54" spans="1:9" x14ac:dyDescent="0.25">
      <c r="A54" s="18"/>
      <c r="B54" s="18"/>
      <c r="C54" s="18"/>
      <c r="D54" s="18"/>
      <c r="E54" s="18"/>
      <c r="F54" s="18"/>
      <c r="G54" s="1"/>
      <c r="H54" s="1"/>
      <c r="I54" s="1"/>
    </row>
    <row r="55" spans="1:9" x14ac:dyDescent="0.25">
      <c r="A55" s="18"/>
      <c r="B55" s="18"/>
      <c r="C55" s="18"/>
      <c r="D55" s="18"/>
      <c r="E55" s="18"/>
      <c r="F55" s="18"/>
      <c r="G55" s="1"/>
      <c r="H55" s="1"/>
      <c r="I55" s="1"/>
    </row>
    <row r="56" spans="1:9" x14ac:dyDescent="0.25">
      <c r="A56" s="18"/>
      <c r="B56" s="18"/>
      <c r="C56" s="18"/>
      <c r="D56" s="18"/>
      <c r="E56" s="18"/>
      <c r="F56" s="18"/>
      <c r="G56" s="1"/>
      <c r="H56" s="1"/>
      <c r="I56" s="1"/>
    </row>
    <row r="57" spans="1:9" x14ac:dyDescent="0.25">
      <c r="A57" s="18"/>
      <c r="B57" s="18"/>
      <c r="C57" s="18"/>
      <c r="D57" s="18"/>
      <c r="E57" s="18"/>
      <c r="F57" s="18"/>
      <c r="G57" s="1"/>
      <c r="H57" s="1"/>
      <c r="I57" s="1"/>
    </row>
    <row r="58" spans="1:9" x14ac:dyDescent="0.25">
      <c r="A58" s="18"/>
      <c r="B58" s="18"/>
      <c r="C58" s="18"/>
      <c r="D58" s="18"/>
      <c r="E58" s="18"/>
      <c r="F58" s="18"/>
      <c r="G58" s="1"/>
      <c r="H58" s="1"/>
      <c r="I58" s="1"/>
    </row>
    <row r="59" spans="1:9" x14ac:dyDescent="0.25">
      <c r="A59" s="18"/>
      <c r="B59" s="18"/>
      <c r="C59" s="18"/>
      <c r="D59" s="18"/>
      <c r="E59" s="18"/>
      <c r="F59" s="18"/>
      <c r="G59" s="1"/>
      <c r="H59" s="1"/>
      <c r="I59" s="1"/>
    </row>
    <row r="60" spans="1:9" x14ac:dyDescent="0.25">
      <c r="A60" s="18"/>
      <c r="B60" s="18"/>
      <c r="C60" s="18"/>
      <c r="D60" s="18"/>
      <c r="E60" s="18"/>
      <c r="F60" s="18"/>
      <c r="G60" s="1"/>
      <c r="H60" s="1"/>
      <c r="I60" s="1"/>
    </row>
    <row r="61" spans="1:9" x14ac:dyDescent="0.25">
      <c r="A61" s="18"/>
      <c r="B61" s="18"/>
      <c r="C61" s="18"/>
      <c r="D61" s="18"/>
      <c r="E61" s="18"/>
      <c r="F61" s="18"/>
      <c r="G61" s="1"/>
      <c r="H61" s="1"/>
      <c r="I61" s="1"/>
    </row>
    <row r="62" spans="1:9" x14ac:dyDescent="0.25">
      <c r="A62" s="18"/>
      <c r="B62" s="18"/>
      <c r="C62" s="18"/>
      <c r="D62" s="18"/>
      <c r="E62" s="18"/>
      <c r="F62" s="18"/>
      <c r="G62" s="1"/>
      <c r="H62" s="1"/>
      <c r="I62" s="1"/>
    </row>
    <row r="63" spans="1:9" x14ac:dyDescent="0.25">
      <c r="A63" s="18"/>
      <c r="B63" s="18"/>
      <c r="C63" s="18"/>
      <c r="D63" s="18"/>
      <c r="E63" s="18"/>
      <c r="F63" s="18"/>
      <c r="G63" s="1"/>
      <c r="H63" s="1"/>
      <c r="I63" s="1"/>
    </row>
    <row r="64" spans="1:9" x14ac:dyDescent="0.25">
      <c r="A64" s="18"/>
      <c r="B64" s="18"/>
      <c r="C64" s="18"/>
      <c r="D64" s="18"/>
      <c r="E64" s="18"/>
      <c r="F64" s="18"/>
      <c r="G64" s="1"/>
      <c r="H64" s="1"/>
      <c r="I64" s="1"/>
    </row>
    <row r="65" spans="1:9" x14ac:dyDescent="0.25">
      <c r="A65" s="18"/>
      <c r="B65" s="18"/>
      <c r="C65" s="18"/>
      <c r="D65" s="18"/>
      <c r="E65" s="18"/>
      <c r="F65" s="18"/>
      <c r="G65" s="1"/>
      <c r="H65" s="1"/>
      <c r="I65" s="1"/>
    </row>
    <row r="66" spans="1:9" x14ac:dyDescent="0.25">
      <c r="A66" s="18"/>
      <c r="B66" s="18"/>
      <c r="C66" s="18"/>
      <c r="D66" s="18"/>
      <c r="E66" s="18"/>
      <c r="F66" s="18"/>
      <c r="G66" s="1"/>
      <c r="H66" s="1"/>
      <c r="I66" s="1"/>
    </row>
    <row r="67" spans="1:9" x14ac:dyDescent="0.25">
      <c r="A67" s="18"/>
      <c r="B67" s="18"/>
      <c r="C67" s="18"/>
      <c r="D67" s="18"/>
      <c r="E67" s="18"/>
      <c r="F67" s="18"/>
      <c r="G67" s="1"/>
      <c r="H67" s="1"/>
      <c r="I67" s="1"/>
    </row>
    <row r="68" spans="1:9" x14ac:dyDescent="0.25">
      <c r="A68" s="18"/>
      <c r="B68" s="18"/>
      <c r="C68" s="18"/>
      <c r="D68" s="18"/>
      <c r="E68" s="18"/>
      <c r="F68" s="18"/>
      <c r="G68" s="1"/>
      <c r="H68" s="1"/>
      <c r="I68" s="1"/>
    </row>
    <row r="69" spans="1:9" x14ac:dyDescent="0.25">
      <c r="A69" s="18"/>
      <c r="B69" s="18"/>
      <c r="C69" s="18"/>
      <c r="D69" s="18"/>
      <c r="E69" s="18"/>
      <c r="F69" s="18"/>
      <c r="G69" s="1"/>
      <c r="H69" s="1"/>
      <c r="I69" s="1"/>
    </row>
    <row r="70" spans="1:9" x14ac:dyDescent="0.25">
      <c r="A70" s="18"/>
      <c r="B70" s="18"/>
      <c r="C70" s="18"/>
      <c r="D70" s="18"/>
      <c r="E70" s="18"/>
      <c r="F70" s="18"/>
      <c r="G70" s="1"/>
      <c r="H70" s="1"/>
      <c r="I70" s="1"/>
    </row>
    <row r="71" spans="1:9" x14ac:dyDescent="0.25">
      <c r="A71" s="18"/>
      <c r="B71" s="18"/>
      <c r="C71" s="18"/>
      <c r="D71" s="18"/>
      <c r="E71" s="18"/>
      <c r="F71" s="18"/>
      <c r="G71" s="1"/>
      <c r="H71" s="1"/>
      <c r="I71" s="1"/>
    </row>
    <row r="72" spans="1:9" x14ac:dyDescent="0.25">
      <c r="A72" s="18"/>
      <c r="B72" s="18"/>
      <c r="C72" s="18"/>
      <c r="D72" s="18"/>
      <c r="E72" s="18"/>
      <c r="F72" s="18"/>
      <c r="G72" s="1"/>
      <c r="H72" s="1"/>
      <c r="I72" s="1"/>
    </row>
    <row r="73" spans="1:9" x14ac:dyDescent="0.25">
      <c r="A73" s="18"/>
      <c r="B73" s="18"/>
      <c r="C73" s="18"/>
      <c r="D73" s="18"/>
      <c r="E73" s="18"/>
      <c r="F73" s="18"/>
      <c r="G73" s="1"/>
      <c r="H73" s="1"/>
      <c r="I73" s="1"/>
    </row>
    <row r="74" spans="1:9" x14ac:dyDescent="0.25">
      <c r="A74" s="18"/>
      <c r="B74" s="18"/>
      <c r="C74" s="18"/>
      <c r="D74" s="18"/>
      <c r="E74" s="18"/>
      <c r="F74" s="18"/>
      <c r="G74" s="1"/>
      <c r="H74" s="1"/>
      <c r="I74" s="1"/>
    </row>
    <row r="75" spans="1:9" x14ac:dyDescent="0.25">
      <c r="A75" s="18"/>
      <c r="B75" s="18"/>
      <c r="C75" s="18"/>
      <c r="D75" s="18"/>
      <c r="E75" s="18"/>
      <c r="F75" s="18"/>
      <c r="G75" s="1"/>
      <c r="H75" s="1"/>
      <c r="I75" s="1"/>
    </row>
    <row r="76" spans="1:9" x14ac:dyDescent="0.25">
      <c r="A76" s="18"/>
      <c r="B76" s="18"/>
      <c r="C76" s="18"/>
      <c r="D76" s="18"/>
      <c r="E76" s="18"/>
      <c r="F76" s="18"/>
      <c r="G76" s="1"/>
      <c r="H76" s="1"/>
      <c r="I76" s="1"/>
    </row>
    <row r="77" spans="1:9" x14ac:dyDescent="0.25">
      <c r="A77" s="18"/>
      <c r="B77" s="18"/>
      <c r="C77" s="18"/>
      <c r="D77" s="18"/>
      <c r="E77" s="18"/>
      <c r="F77" s="18"/>
      <c r="G77" s="1"/>
      <c r="H77" s="1"/>
      <c r="I77" s="1"/>
    </row>
    <row r="78" spans="1:9" x14ac:dyDescent="0.25">
      <c r="A78" s="18"/>
      <c r="B78" s="18"/>
      <c r="C78" s="18"/>
      <c r="D78" s="18"/>
      <c r="E78" s="18"/>
      <c r="F78" s="18"/>
      <c r="G78" s="1"/>
      <c r="H78" s="1"/>
      <c r="I78" s="1"/>
    </row>
    <row r="79" spans="1:9" x14ac:dyDescent="0.25">
      <c r="A79" s="18"/>
      <c r="B79" s="18"/>
      <c r="C79" s="18"/>
      <c r="D79" s="18"/>
      <c r="E79" s="18"/>
      <c r="F79" s="18"/>
      <c r="G79" s="1"/>
      <c r="H79" s="1"/>
      <c r="I79" s="1"/>
    </row>
    <row r="80" spans="1:9" x14ac:dyDescent="0.25">
      <c r="A80" s="18"/>
      <c r="B80" s="18"/>
      <c r="C80" s="18"/>
      <c r="D80" s="18"/>
      <c r="E80" s="18"/>
      <c r="F80" s="18"/>
      <c r="G80" s="1"/>
      <c r="H80" s="1"/>
      <c r="I80" s="1"/>
    </row>
    <row r="81" spans="1:9" x14ac:dyDescent="0.25">
      <c r="A81" s="18"/>
      <c r="B81" s="18"/>
      <c r="C81" s="18"/>
      <c r="D81" s="18"/>
      <c r="E81" s="18"/>
      <c r="F81" s="18"/>
      <c r="G81" s="1"/>
      <c r="H81" s="1"/>
      <c r="I81" s="1"/>
    </row>
    <row r="82" spans="1:9" x14ac:dyDescent="0.25">
      <c r="A82" s="18"/>
      <c r="B82" s="18"/>
      <c r="C82" s="18"/>
      <c r="D82" s="18"/>
      <c r="E82" s="18"/>
      <c r="F82" s="18"/>
      <c r="G82" s="1"/>
      <c r="H82" s="1"/>
      <c r="I82" s="1"/>
    </row>
    <row r="83" spans="1:9" x14ac:dyDescent="0.25">
      <c r="A83" s="18"/>
      <c r="B83" s="18"/>
      <c r="C83" s="18"/>
      <c r="D83" s="18"/>
      <c r="E83" s="18"/>
      <c r="F83" s="18"/>
      <c r="G83" s="1"/>
      <c r="H83" s="1"/>
      <c r="I83" s="1"/>
    </row>
    <row r="84" spans="1:9" x14ac:dyDescent="0.25">
      <c r="A84" s="18"/>
      <c r="B84" s="18"/>
      <c r="C84" s="18"/>
      <c r="D84" s="18"/>
      <c r="E84" s="18"/>
      <c r="F84" s="18"/>
      <c r="G84" s="1"/>
      <c r="H84" s="1"/>
      <c r="I84" s="1"/>
    </row>
    <row r="85" spans="1:9" x14ac:dyDescent="0.25">
      <c r="A85" s="18"/>
      <c r="B85" s="18"/>
      <c r="C85" s="18"/>
      <c r="D85" s="18"/>
      <c r="E85" s="18"/>
      <c r="F85" s="18"/>
      <c r="G85" s="1"/>
      <c r="H85" s="1"/>
      <c r="I85" s="1"/>
    </row>
    <row r="86" spans="1:9" x14ac:dyDescent="0.25">
      <c r="A86" s="18"/>
      <c r="B86" s="18"/>
      <c r="C86" s="18"/>
      <c r="D86" s="18"/>
      <c r="E86" s="18"/>
      <c r="F86" s="18"/>
      <c r="G86" s="1"/>
      <c r="H86" s="1"/>
      <c r="I86" s="1"/>
    </row>
    <row r="87" spans="1:9" x14ac:dyDescent="0.25">
      <c r="A87" s="18"/>
      <c r="B87" s="18"/>
      <c r="C87" s="18"/>
      <c r="D87" s="18"/>
      <c r="E87" s="18"/>
      <c r="F87" s="18"/>
      <c r="G87" s="1"/>
      <c r="H87" s="1"/>
      <c r="I87" s="1"/>
    </row>
    <row r="88" spans="1:9" x14ac:dyDescent="0.25">
      <c r="A88" s="18"/>
      <c r="B88" s="18"/>
      <c r="C88" s="18"/>
      <c r="D88" s="18"/>
      <c r="E88" s="18"/>
      <c r="F88" s="18"/>
      <c r="G88" s="1"/>
      <c r="H88" s="1"/>
      <c r="I88" s="1"/>
    </row>
    <row r="89" spans="1:9" x14ac:dyDescent="0.25">
      <c r="A89" s="18"/>
      <c r="B89" s="18"/>
      <c r="C89" s="18"/>
      <c r="D89" s="18"/>
      <c r="E89" s="18"/>
      <c r="F89" s="18"/>
      <c r="G89" s="1"/>
      <c r="H89" s="1"/>
      <c r="I89" s="1"/>
    </row>
    <row r="90" spans="1:9" x14ac:dyDescent="0.25">
      <c r="A90" s="18"/>
      <c r="B90" s="18"/>
      <c r="C90" s="18"/>
      <c r="D90" s="18"/>
      <c r="E90" s="18"/>
      <c r="F90" s="18"/>
      <c r="G90" s="1"/>
      <c r="H90" s="1"/>
      <c r="I90" s="1"/>
    </row>
    <row r="91" spans="1:9" x14ac:dyDescent="0.25">
      <c r="A91" s="18"/>
      <c r="B91" s="18"/>
      <c r="C91" s="18"/>
      <c r="D91" s="18"/>
      <c r="E91" s="18"/>
      <c r="F91" s="18"/>
      <c r="G91" s="1"/>
      <c r="H91" s="1"/>
      <c r="I91" s="1"/>
    </row>
    <row r="92" spans="1:9" x14ac:dyDescent="0.25">
      <c r="A92" s="18"/>
      <c r="B92" s="18"/>
      <c r="C92" s="18"/>
      <c r="D92" s="18"/>
      <c r="E92" s="18"/>
      <c r="F92" s="18"/>
      <c r="G92" s="1"/>
      <c r="H92" s="1"/>
      <c r="I92" s="1"/>
    </row>
    <row r="93" spans="1:9" x14ac:dyDescent="0.25">
      <c r="A93" s="18"/>
      <c r="B93" s="18"/>
      <c r="C93" s="18"/>
      <c r="D93" s="18"/>
      <c r="E93" s="18"/>
      <c r="F93" s="18"/>
      <c r="G93" s="1"/>
      <c r="H93" s="1"/>
      <c r="I93" s="1"/>
    </row>
    <row r="94" spans="1:9" x14ac:dyDescent="0.25">
      <c r="A94" s="18"/>
      <c r="B94" s="18"/>
      <c r="C94" s="18"/>
      <c r="D94" s="18"/>
      <c r="E94" s="18"/>
      <c r="F94" s="18"/>
      <c r="G94" s="1"/>
      <c r="H94" s="1"/>
      <c r="I94" s="1"/>
    </row>
    <row r="95" spans="1:9" x14ac:dyDescent="0.25">
      <c r="A95" s="18"/>
      <c r="B95" s="18"/>
      <c r="C95" s="18"/>
      <c r="D95" s="18"/>
      <c r="E95" s="18"/>
      <c r="F95" s="18"/>
      <c r="G95" s="1"/>
      <c r="H95" s="1"/>
      <c r="I95" s="1"/>
    </row>
    <row r="96" spans="1:9" x14ac:dyDescent="0.25">
      <c r="A96" s="18"/>
      <c r="B96" s="18"/>
      <c r="C96" s="18"/>
      <c r="D96" s="18"/>
      <c r="E96" s="18"/>
      <c r="F96" s="18"/>
      <c r="G96" s="1"/>
      <c r="H96" s="1"/>
      <c r="I96" s="1"/>
    </row>
    <row r="97" spans="1:9" x14ac:dyDescent="0.25">
      <c r="A97" s="18"/>
      <c r="B97" s="18"/>
      <c r="C97" s="18"/>
      <c r="D97" s="18"/>
      <c r="E97" s="18"/>
      <c r="F97" s="18"/>
      <c r="G97" s="1"/>
      <c r="H97" s="1"/>
      <c r="I97" s="1"/>
    </row>
    <row r="98" spans="1:9" x14ac:dyDescent="0.25">
      <c r="A98" s="18"/>
      <c r="B98" s="18"/>
      <c r="C98" s="18"/>
      <c r="D98" s="18"/>
      <c r="E98" s="18"/>
      <c r="F98" s="18"/>
      <c r="G98" s="1"/>
      <c r="H98" s="1"/>
      <c r="I98" s="1"/>
    </row>
    <row r="99" spans="1:9" x14ac:dyDescent="0.25">
      <c r="A99" s="18"/>
      <c r="B99" s="18"/>
      <c r="C99" s="18"/>
      <c r="D99" s="18"/>
      <c r="E99" s="18"/>
      <c r="F99" s="18"/>
      <c r="G99" s="1"/>
      <c r="H99" s="1"/>
      <c r="I99" s="1"/>
    </row>
    <row r="100" spans="1:9" x14ac:dyDescent="0.25">
      <c r="A100" s="18"/>
      <c r="B100" s="18"/>
      <c r="C100" s="18"/>
      <c r="D100" s="18"/>
      <c r="E100" s="18"/>
      <c r="F100" s="18"/>
      <c r="G100" s="1"/>
      <c r="H100" s="1"/>
      <c r="I100" s="1"/>
    </row>
    <row r="101" spans="1:9" x14ac:dyDescent="0.25">
      <c r="A101" s="18"/>
      <c r="B101" s="18"/>
      <c r="C101" s="18"/>
      <c r="D101" s="18"/>
      <c r="E101" s="18"/>
      <c r="F101" s="18"/>
      <c r="G101" s="1"/>
      <c r="H101" s="1"/>
      <c r="I101" s="1"/>
    </row>
    <row r="102" spans="1:9" x14ac:dyDescent="0.25">
      <c r="A102" s="18"/>
      <c r="B102" s="18"/>
      <c r="C102" s="18"/>
      <c r="D102" s="18"/>
      <c r="E102" s="18"/>
      <c r="F102" s="18"/>
      <c r="G102" s="1"/>
      <c r="H102" s="1"/>
      <c r="I102" s="1"/>
    </row>
    <row r="103" spans="1:9" x14ac:dyDescent="0.25">
      <c r="A103" s="18"/>
      <c r="B103" s="18"/>
      <c r="C103" s="18"/>
      <c r="D103" s="18"/>
      <c r="E103" s="18"/>
      <c r="F103" s="18"/>
      <c r="G103" s="1"/>
      <c r="H103" s="1"/>
      <c r="I103" s="1"/>
    </row>
    <row r="104" spans="1:9" x14ac:dyDescent="0.25">
      <c r="A104" s="18"/>
      <c r="B104" s="18"/>
      <c r="C104" s="18"/>
      <c r="D104" s="18"/>
      <c r="E104" s="18"/>
      <c r="F104" s="18"/>
      <c r="G104" s="1"/>
      <c r="H104" s="1"/>
      <c r="I104" s="1"/>
    </row>
    <row r="105" spans="1:9" x14ac:dyDescent="0.25">
      <c r="A105" s="18"/>
      <c r="B105" s="18"/>
      <c r="C105" s="18"/>
      <c r="D105" s="18"/>
      <c r="E105" s="18"/>
      <c r="F105" s="18"/>
      <c r="G105" s="1"/>
      <c r="H105" s="1"/>
      <c r="I105" s="1"/>
    </row>
    <row r="106" spans="1:9" x14ac:dyDescent="0.25">
      <c r="A106" s="18"/>
      <c r="B106" s="18"/>
      <c r="C106" s="18"/>
      <c r="D106" s="18"/>
      <c r="E106" s="18"/>
      <c r="F106" s="18"/>
      <c r="G106" s="1"/>
      <c r="H106" s="1"/>
      <c r="I106" s="1"/>
    </row>
    <row r="107" spans="1:9" x14ac:dyDescent="0.25">
      <c r="A107" s="18"/>
      <c r="B107" s="18"/>
      <c r="C107" s="18"/>
      <c r="D107" s="18"/>
      <c r="E107" s="18"/>
      <c r="F107" s="18"/>
      <c r="G107" s="1"/>
      <c r="H107" s="1"/>
      <c r="I107" s="1"/>
    </row>
    <row r="108" spans="1:9" x14ac:dyDescent="0.25">
      <c r="A108" s="18"/>
      <c r="B108" s="18"/>
      <c r="C108" s="18"/>
      <c r="D108" s="18"/>
      <c r="E108" s="18"/>
      <c r="F108" s="18"/>
      <c r="G108" s="1"/>
      <c r="H108" s="1"/>
      <c r="I108" s="1"/>
    </row>
    <row r="109" spans="1:9" x14ac:dyDescent="0.25">
      <c r="A109" s="18"/>
      <c r="B109" s="18"/>
      <c r="C109" s="18"/>
      <c r="D109" s="18"/>
      <c r="E109" s="18"/>
      <c r="F109" s="18"/>
      <c r="G109" s="1"/>
      <c r="H109" s="1"/>
      <c r="I109" s="1"/>
    </row>
    <row r="110" spans="1:9" x14ac:dyDescent="0.25">
      <c r="A110" s="18"/>
      <c r="B110" s="18"/>
      <c r="C110" s="18"/>
      <c r="D110" s="18"/>
      <c r="E110" s="18"/>
      <c r="F110" s="18"/>
      <c r="G110" s="1"/>
      <c r="H110" s="1"/>
      <c r="I110" s="1"/>
    </row>
    <row r="111" spans="1:9" x14ac:dyDescent="0.25">
      <c r="A111" s="18"/>
      <c r="B111" s="18"/>
      <c r="C111" s="18"/>
      <c r="D111" s="18"/>
      <c r="E111" s="18"/>
      <c r="F111" s="18"/>
      <c r="G111" s="1"/>
      <c r="H111" s="1"/>
      <c r="I111" s="1"/>
    </row>
    <row r="112" spans="1:9" x14ac:dyDescent="0.25">
      <c r="A112" s="18"/>
      <c r="B112" s="18"/>
      <c r="C112" s="18"/>
      <c r="D112" s="18"/>
      <c r="E112" s="18"/>
      <c r="F112" s="18"/>
      <c r="G112" s="1"/>
      <c r="H112" s="1"/>
      <c r="I112" s="1"/>
    </row>
    <row r="113" spans="1:9" x14ac:dyDescent="0.25">
      <c r="A113" s="18"/>
      <c r="B113" s="18"/>
      <c r="C113" s="18"/>
      <c r="D113" s="18"/>
      <c r="E113" s="18"/>
      <c r="F113" s="18"/>
      <c r="G113" s="1"/>
      <c r="H113" s="1"/>
      <c r="I113" s="1"/>
    </row>
    <row r="114" spans="1:9" x14ac:dyDescent="0.25">
      <c r="A114" s="18"/>
      <c r="B114" s="18"/>
      <c r="C114" s="18"/>
      <c r="D114" s="18"/>
      <c r="E114" s="18"/>
      <c r="F114" s="18"/>
      <c r="G114" s="1"/>
      <c r="H114" s="1"/>
      <c r="I114" s="1"/>
    </row>
    <row r="115" spans="1:9" x14ac:dyDescent="0.25">
      <c r="A115" s="18"/>
      <c r="B115" s="18"/>
      <c r="C115" s="18"/>
      <c r="D115" s="18"/>
      <c r="E115" s="18"/>
      <c r="F115" s="18"/>
      <c r="G115" s="1"/>
      <c r="H115" s="1"/>
      <c r="I115" s="1"/>
    </row>
    <row r="116" spans="1:9" x14ac:dyDescent="0.25">
      <c r="A116" s="18"/>
      <c r="B116" s="18"/>
      <c r="C116" s="18"/>
      <c r="D116" s="18"/>
      <c r="E116" s="18"/>
      <c r="F116" s="18"/>
      <c r="G116" s="1"/>
      <c r="H116" s="1"/>
      <c r="I116" s="1"/>
    </row>
    <row r="117" spans="1:9" x14ac:dyDescent="0.25">
      <c r="A117" s="18"/>
      <c r="B117" s="18"/>
      <c r="C117" s="18"/>
      <c r="D117" s="18"/>
      <c r="E117" s="18"/>
      <c r="F117" s="18"/>
      <c r="G117" s="1"/>
      <c r="H117" s="1"/>
      <c r="I117" s="1"/>
    </row>
    <row r="118" spans="1:9" x14ac:dyDescent="0.25">
      <c r="A118" s="18"/>
      <c r="B118" s="18"/>
      <c r="C118" s="18"/>
      <c r="D118" s="18"/>
      <c r="E118" s="18"/>
      <c r="F118" s="18"/>
      <c r="G118" s="1"/>
      <c r="H118" s="1"/>
      <c r="I118" s="1"/>
    </row>
    <row r="119" spans="1:9" x14ac:dyDescent="0.25">
      <c r="A119" s="18"/>
      <c r="B119" s="18"/>
      <c r="C119" s="18"/>
      <c r="D119" s="18"/>
      <c r="E119" s="18"/>
      <c r="F119" s="18"/>
      <c r="G119" s="1"/>
      <c r="H119" s="1"/>
      <c r="I119" s="1"/>
    </row>
    <row r="120" spans="1:9" x14ac:dyDescent="0.25">
      <c r="A120" s="18"/>
      <c r="B120" s="18"/>
      <c r="C120" s="18"/>
      <c r="D120" s="18"/>
      <c r="E120" s="18"/>
      <c r="F120" s="18"/>
      <c r="G120" s="1"/>
      <c r="H120" s="1"/>
      <c r="I120" s="1"/>
    </row>
    <row r="121" spans="1:9" x14ac:dyDescent="0.25">
      <c r="A121" s="18"/>
      <c r="B121" s="18"/>
      <c r="C121" s="18"/>
      <c r="D121" s="18"/>
      <c r="E121" s="18"/>
      <c r="F121" s="18"/>
      <c r="G121" s="1"/>
      <c r="H121" s="1"/>
      <c r="I121" s="1"/>
    </row>
    <row r="122" spans="1:9" x14ac:dyDescent="0.25">
      <c r="A122" s="18"/>
      <c r="B122" s="18"/>
      <c r="C122" s="18"/>
      <c r="D122" s="18"/>
      <c r="E122" s="18"/>
      <c r="F122" s="18"/>
      <c r="G122" s="1"/>
      <c r="H122" s="1"/>
      <c r="I122" s="1"/>
    </row>
    <row r="123" spans="1:9" x14ac:dyDescent="0.25">
      <c r="A123" s="18"/>
      <c r="B123" s="18"/>
      <c r="C123" s="18"/>
      <c r="D123" s="18"/>
      <c r="E123" s="18"/>
      <c r="F123" s="18"/>
      <c r="G123" s="1"/>
      <c r="H123" s="1"/>
      <c r="I123" s="1"/>
    </row>
    <row r="124" spans="1:9" x14ac:dyDescent="0.25">
      <c r="A124" s="18"/>
      <c r="B124" s="18"/>
      <c r="C124" s="18"/>
      <c r="D124" s="18"/>
      <c r="E124" s="18"/>
      <c r="F124" s="18"/>
      <c r="G124" s="1"/>
      <c r="H124" s="1"/>
      <c r="I124" s="1"/>
    </row>
    <row r="125" spans="1:9" x14ac:dyDescent="0.25">
      <c r="A125" s="18"/>
      <c r="B125" s="18"/>
      <c r="C125" s="18"/>
      <c r="D125" s="18"/>
      <c r="E125" s="18"/>
      <c r="F125" s="18"/>
      <c r="G125" s="1"/>
      <c r="H125" s="1"/>
      <c r="I125" s="1"/>
    </row>
    <row r="126" spans="1:9" x14ac:dyDescent="0.25">
      <c r="A126" s="18"/>
      <c r="B126" s="18"/>
      <c r="C126" s="18"/>
      <c r="D126" s="18"/>
      <c r="E126" s="18"/>
      <c r="F126" s="18"/>
      <c r="G126" s="1"/>
      <c r="H126" s="1"/>
      <c r="I126" s="1"/>
    </row>
    <row r="127" spans="1:9" x14ac:dyDescent="0.25">
      <c r="A127" s="18"/>
      <c r="B127" s="18"/>
      <c r="C127" s="18"/>
      <c r="D127" s="18"/>
      <c r="E127" s="18"/>
      <c r="F127" s="18"/>
      <c r="G127" s="1"/>
      <c r="H127" s="1"/>
      <c r="I127" s="1"/>
    </row>
    <row r="128" spans="1:9" x14ac:dyDescent="0.25">
      <c r="A128" s="18"/>
      <c r="B128" s="18"/>
      <c r="C128" s="18"/>
      <c r="D128" s="18"/>
      <c r="E128" s="18"/>
      <c r="F128" s="18"/>
      <c r="G128" s="1"/>
      <c r="H128" s="1"/>
      <c r="I128" s="1"/>
    </row>
    <row r="129" spans="1:9" x14ac:dyDescent="0.25">
      <c r="A129" s="18"/>
      <c r="B129" s="18"/>
      <c r="C129" s="18"/>
      <c r="D129" s="18"/>
      <c r="E129" s="18"/>
      <c r="F129" s="18"/>
      <c r="G129" s="1"/>
      <c r="H129" s="1"/>
      <c r="I129" s="1"/>
    </row>
    <row r="130" spans="1:9" x14ac:dyDescent="0.25">
      <c r="A130" s="18"/>
      <c r="B130" s="18"/>
      <c r="C130" s="18"/>
      <c r="D130" s="18"/>
      <c r="E130" s="18"/>
      <c r="F130" s="18"/>
      <c r="G130" s="1"/>
      <c r="H130" s="1"/>
      <c r="I130" s="1"/>
    </row>
    <row r="131" spans="1:9" x14ac:dyDescent="0.25">
      <c r="A131" s="18"/>
      <c r="B131" s="18"/>
      <c r="C131" s="18"/>
      <c r="D131" s="18"/>
      <c r="E131" s="18"/>
      <c r="F131" s="18"/>
      <c r="G131" s="1"/>
      <c r="H131" s="1"/>
      <c r="I131" s="1"/>
    </row>
    <row r="132" spans="1:9" x14ac:dyDescent="0.25">
      <c r="A132" s="18"/>
      <c r="B132" s="18"/>
      <c r="C132" s="18"/>
      <c r="D132" s="18"/>
      <c r="E132" s="18"/>
      <c r="F132" s="18"/>
      <c r="G132" s="1"/>
      <c r="H132" s="1"/>
      <c r="I132" s="1"/>
    </row>
    <row r="133" spans="1:9" x14ac:dyDescent="0.25">
      <c r="A133" s="18"/>
      <c r="B133" s="18"/>
      <c r="C133" s="18"/>
      <c r="D133" s="18"/>
      <c r="E133" s="18"/>
      <c r="F133" s="18"/>
      <c r="G133" s="1"/>
      <c r="H133" s="1"/>
      <c r="I133" s="1"/>
    </row>
    <row r="134" spans="1:9" x14ac:dyDescent="0.25">
      <c r="A134" s="18"/>
      <c r="B134" s="18"/>
      <c r="C134" s="18"/>
      <c r="D134" s="18"/>
      <c r="E134" s="18"/>
      <c r="F134" s="18"/>
      <c r="G134" s="1"/>
      <c r="H134" s="1"/>
      <c r="I134" s="1"/>
    </row>
    <row r="135" spans="1:9" x14ac:dyDescent="0.25">
      <c r="A135" s="18"/>
      <c r="B135" s="18"/>
      <c r="C135" s="18"/>
      <c r="D135" s="18"/>
      <c r="E135" s="18"/>
      <c r="F135" s="18"/>
      <c r="G135" s="1"/>
      <c r="H135" s="1"/>
      <c r="I135" s="1"/>
    </row>
    <row r="136" spans="1:9" x14ac:dyDescent="0.25">
      <c r="A136" s="18"/>
      <c r="B136" s="18"/>
      <c r="C136" s="18"/>
      <c r="D136" s="18"/>
      <c r="E136" s="18"/>
      <c r="F136" s="18"/>
      <c r="G136" s="1"/>
      <c r="H136" s="1"/>
      <c r="I136" s="1"/>
    </row>
    <row r="137" spans="1:9" x14ac:dyDescent="0.25">
      <c r="A137" s="18"/>
      <c r="B137" s="18"/>
      <c r="C137" s="18"/>
      <c r="D137" s="18"/>
      <c r="E137" s="18"/>
      <c r="F137" s="18"/>
      <c r="G137" s="1"/>
      <c r="H137" s="1"/>
      <c r="I137" s="1"/>
    </row>
    <row r="138" spans="1:9" x14ac:dyDescent="0.25">
      <c r="A138" s="18"/>
      <c r="B138" s="18"/>
      <c r="C138" s="18"/>
      <c r="D138" s="18"/>
      <c r="E138" s="18"/>
      <c r="F138" s="18"/>
      <c r="G138" s="1"/>
      <c r="H138" s="1"/>
      <c r="I138" s="1"/>
    </row>
    <row r="139" spans="1:9" x14ac:dyDescent="0.25">
      <c r="A139" s="18"/>
      <c r="B139" s="18"/>
      <c r="C139" s="18"/>
      <c r="D139" s="18"/>
      <c r="E139" s="18"/>
      <c r="F139" s="18"/>
      <c r="G139" s="1"/>
      <c r="H139" s="1"/>
      <c r="I139" s="1"/>
    </row>
    <row r="140" spans="1:9" x14ac:dyDescent="0.25">
      <c r="A140" s="18"/>
      <c r="B140" s="18"/>
      <c r="C140" s="18"/>
      <c r="D140" s="18"/>
      <c r="E140" s="18"/>
      <c r="F140" s="18"/>
      <c r="G140" s="1"/>
      <c r="H140" s="1"/>
      <c r="I140" s="1"/>
    </row>
    <row r="141" spans="1:9" x14ac:dyDescent="0.25">
      <c r="A141" s="18"/>
      <c r="B141" s="18"/>
      <c r="C141" s="18"/>
      <c r="D141" s="18"/>
      <c r="E141" s="18"/>
      <c r="F141" s="18"/>
      <c r="G141" s="1"/>
      <c r="H141" s="1"/>
      <c r="I141" s="1"/>
    </row>
    <row r="142" spans="1:9" x14ac:dyDescent="0.25">
      <c r="A142" s="18"/>
      <c r="B142" s="18"/>
      <c r="C142" s="18"/>
      <c r="D142" s="18"/>
      <c r="E142" s="18"/>
      <c r="F142" s="18"/>
      <c r="G142" s="1"/>
      <c r="H142" s="1"/>
      <c r="I142" s="1"/>
    </row>
    <row r="143" spans="1:9" x14ac:dyDescent="0.25">
      <c r="A143" s="18"/>
      <c r="B143" s="18"/>
      <c r="C143" s="18"/>
      <c r="D143" s="18"/>
      <c r="E143" s="18"/>
      <c r="F143" s="18"/>
      <c r="G143" s="1"/>
      <c r="H143" s="1"/>
      <c r="I143" s="1"/>
    </row>
    <row r="144" spans="1:9" x14ac:dyDescent="0.25">
      <c r="A144" s="18"/>
      <c r="B144" s="18"/>
      <c r="C144" s="18"/>
      <c r="D144" s="18"/>
      <c r="E144" s="18"/>
      <c r="F144" s="18"/>
      <c r="G144" s="1"/>
      <c r="H144" s="1"/>
      <c r="I144" s="1"/>
    </row>
    <row r="145" spans="1:9" x14ac:dyDescent="0.25">
      <c r="A145" s="18"/>
      <c r="B145" s="18"/>
      <c r="C145" s="18"/>
      <c r="D145" s="18"/>
      <c r="E145" s="18"/>
      <c r="F145" s="18"/>
      <c r="G145" s="1"/>
      <c r="H145" s="1"/>
      <c r="I145" s="1"/>
    </row>
    <row r="146" spans="1:9" x14ac:dyDescent="0.25">
      <c r="A146" s="18"/>
      <c r="B146" s="18"/>
      <c r="C146" s="18"/>
      <c r="D146" s="18"/>
      <c r="E146" s="18"/>
      <c r="F146" s="18"/>
      <c r="G146" s="1"/>
      <c r="H146" s="1"/>
      <c r="I146" s="1"/>
    </row>
    <row r="147" spans="1:9" x14ac:dyDescent="0.25">
      <c r="A147" s="18"/>
      <c r="B147" s="18"/>
      <c r="C147" s="18"/>
      <c r="D147" s="18"/>
      <c r="E147" s="18"/>
      <c r="F147" s="18"/>
      <c r="G147" s="1"/>
      <c r="H147" s="1"/>
      <c r="I147" s="1"/>
    </row>
    <row r="148" spans="1:9" x14ac:dyDescent="0.25">
      <c r="A148" s="18"/>
      <c r="B148" s="18"/>
      <c r="C148" s="18"/>
      <c r="D148" s="18"/>
      <c r="E148" s="18"/>
      <c r="F148" s="18"/>
      <c r="G148" s="1"/>
      <c r="H148" s="1"/>
      <c r="I148" s="1"/>
    </row>
    <row r="149" spans="1:9" x14ac:dyDescent="0.25">
      <c r="A149" s="18"/>
      <c r="B149" s="18"/>
      <c r="C149" s="18"/>
      <c r="D149" s="18"/>
      <c r="E149" s="18"/>
      <c r="F149" s="18"/>
      <c r="G149" s="1"/>
      <c r="H149" s="1"/>
      <c r="I149" s="1"/>
    </row>
    <row r="150" spans="1:9" x14ac:dyDescent="0.25">
      <c r="A150" s="18"/>
      <c r="B150" s="18"/>
      <c r="C150" s="18"/>
      <c r="D150" s="18"/>
      <c r="E150" s="18"/>
      <c r="F150" s="18"/>
      <c r="G150" s="1"/>
      <c r="H150" s="1"/>
      <c r="I150" s="1"/>
    </row>
    <row r="151" spans="1:9" x14ac:dyDescent="0.25">
      <c r="A151" s="18"/>
      <c r="B151" s="18"/>
      <c r="C151" s="18"/>
      <c r="D151" s="18"/>
      <c r="E151" s="18"/>
      <c r="F151" s="18"/>
      <c r="G151" s="1"/>
      <c r="H151" s="1"/>
      <c r="I151" s="1"/>
    </row>
  </sheetData>
  <mergeCells count="2">
    <mergeCell ref="A2:F2"/>
    <mergeCell ref="B1:F1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7"/>
  <sheetViews>
    <sheetView workbookViewId="0">
      <pane xSplit="5" ySplit="3" topLeftCell="F4" activePane="bottomRight" state="frozen"/>
      <selection pane="topRight" activeCell="M1" sqref="M1"/>
      <selection pane="bottomLeft" activeCell="A3" sqref="A3"/>
      <selection pane="bottomRight" activeCell="C22" sqref="C22:C23"/>
    </sheetView>
  </sheetViews>
  <sheetFormatPr defaultRowHeight="15" x14ac:dyDescent="0.25"/>
  <cols>
    <col min="1" max="1" width="35.7109375" style="18" customWidth="1"/>
    <col min="2" max="6" width="9.7109375" style="18" customWidth="1"/>
    <col min="7" max="8" width="8.7109375" customWidth="1"/>
  </cols>
  <sheetData>
    <row r="1" spans="1:16" ht="114.75" customHeight="1" x14ac:dyDescent="0.25">
      <c r="A1" s="35"/>
      <c r="B1" s="41" t="s">
        <v>409</v>
      </c>
      <c r="C1" s="41"/>
      <c r="D1" s="41"/>
      <c r="E1" s="41"/>
      <c r="F1" s="41"/>
    </row>
    <row r="2" spans="1:16" ht="42" customHeight="1" x14ac:dyDescent="0.25">
      <c r="A2" s="40" t="s">
        <v>407</v>
      </c>
      <c r="B2" s="40"/>
      <c r="C2" s="40"/>
      <c r="D2" s="40"/>
      <c r="E2" s="40"/>
      <c r="F2" s="40"/>
    </row>
    <row r="3" spans="1:16" ht="150" customHeight="1" x14ac:dyDescent="0.25">
      <c r="A3" s="21" t="s">
        <v>342</v>
      </c>
      <c r="B3" s="19" t="s">
        <v>343</v>
      </c>
      <c r="C3" s="20" t="s">
        <v>4</v>
      </c>
      <c r="D3" s="20" t="s">
        <v>3</v>
      </c>
      <c r="E3" s="20" t="s">
        <v>2</v>
      </c>
      <c r="F3" s="20" t="s">
        <v>138</v>
      </c>
      <c r="G3" s="22"/>
      <c r="H3" s="22"/>
      <c r="I3" s="22"/>
      <c r="J3" s="23"/>
      <c r="K3" s="23"/>
      <c r="L3" s="23"/>
      <c r="M3" s="23"/>
      <c r="N3" s="23"/>
      <c r="O3" s="23"/>
      <c r="P3" s="23"/>
    </row>
    <row r="4" spans="1:16" ht="51" x14ac:dyDescent="0.25">
      <c r="A4" s="15" t="s">
        <v>476</v>
      </c>
      <c r="B4" s="15">
        <v>13</v>
      </c>
      <c r="C4" s="15" t="s">
        <v>480</v>
      </c>
      <c r="D4" s="15" t="s">
        <v>479</v>
      </c>
      <c r="E4" s="15" t="s">
        <v>478</v>
      </c>
      <c r="F4" s="15" t="s">
        <v>477</v>
      </c>
      <c r="G4" s="1"/>
      <c r="H4" s="1"/>
      <c r="I4" s="1"/>
    </row>
    <row r="5" spans="1:16" x14ac:dyDescent="0.25">
      <c r="A5" s="15"/>
      <c r="B5" s="15">
        <v>0</v>
      </c>
      <c r="C5" s="15" t="s">
        <v>179</v>
      </c>
      <c r="D5" s="15"/>
      <c r="E5" s="15"/>
      <c r="F5" s="15"/>
      <c r="G5" s="1"/>
      <c r="H5" s="1"/>
      <c r="I5" s="1"/>
    </row>
    <row r="6" spans="1:16" x14ac:dyDescent="0.25">
      <c r="A6" s="15"/>
      <c r="B6" s="15"/>
      <c r="C6" s="15"/>
      <c r="D6" s="15"/>
      <c r="E6" s="15"/>
      <c r="F6" s="15"/>
      <c r="G6" s="1"/>
      <c r="H6" s="1"/>
      <c r="I6" s="1"/>
    </row>
    <row r="7" spans="1:16" ht="38.25" x14ac:dyDescent="0.25">
      <c r="A7" s="15" t="s">
        <v>483</v>
      </c>
      <c r="B7" s="15">
        <v>12</v>
      </c>
      <c r="C7" s="9" t="s">
        <v>197</v>
      </c>
      <c r="D7" s="15" t="s">
        <v>125</v>
      </c>
      <c r="E7" s="15" t="s">
        <v>132</v>
      </c>
      <c r="F7" s="15" t="s">
        <v>464</v>
      </c>
      <c r="G7" s="1"/>
      <c r="H7" s="1"/>
      <c r="I7" s="1"/>
    </row>
    <row r="8" spans="1:16" x14ac:dyDescent="0.25">
      <c r="A8" s="15"/>
      <c r="B8" s="15">
        <v>0</v>
      </c>
      <c r="C8" s="9" t="s">
        <v>179</v>
      </c>
      <c r="D8" s="15"/>
      <c r="E8" s="15"/>
      <c r="F8" s="15"/>
      <c r="G8" s="1"/>
      <c r="H8" s="1"/>
      <c r="I8" s="1"/>
    </row>
    <row r="9" spans="1:16" x14ac:dyDescent="0.25">
      <c r="A9" s="15"/>
      <c r="B9" s="15"/>
      <c r="C9" s="9"/>
      <c r="D9" s="15"/>
      <c r="E9" s="15"/>
      <c r="F9" s="15"/>
      <c r="G9" s="1"/>
      <c r="H9" s="1"/>
      <c r="I9" s="1"/>
    </row>
    <row r="10" spans="1:16" ht="38.25" x14ac:dyDescent="0.25">
      <c r="A10" s="15" t="s">
        <v>489</v>
      </c>
      <c r="B10" s="15">
        <v>10</v>
      </c>
      <c r="C10" s="9" t="s">
        <v>197</v>
      </c>
      <c r="D10" s="15" t="s">
        <v>125</v>
      </c>
      <c r="E10" s="15" t="s">
        <v>132</v>
      </c>
      <c r="F10" s="15" t="s">
        <v>464</v>
      </c>
      <c r="G10" s="1"/>
      <c r="H10" s="1"/>
      <c r="I10" s="1"/>
    </row>
    <row r="11" spans="1:16" x14ac:dyDescent="0.25">
      <c r="A11" s="15"/>
      <c r="B11" s="15">
        <v>0</v>
      </c>
      <c r="C11" s="9" t="s">
        <v>179</v>
      </c>
      <c r="D11" s="15"/>
      <c r="E11" s="15"/>
      <c r="F11" s="15"/>
      <c r="G11" s="1"/>
      <c r="H11" s="1"/>
      <c r="I11" s="1"/>
    </row>
    <row r="12" spans="1:16" x14ac:dyDescent="0.25">
      <c r="A12" s="15"/>
      <c r="B12" s="15"/>
      <c r="C12" s="9"/>
      <c r="D12" s="15"/>
      <c r="E12" s="15"/>
      <c r="F12" s="15"/>
      <c r="G12" s="1"/>
      <c r="H12" s="1"/>
      <c r="I12" s="1"/>
    </row>
    <row r="13" spans="1:16" ht="140.25" x14ac:dyDescent="0.25">
      <c r="A13" s="15" t="s">
        <v>194</v>
      </c>
      <c r="B13" s="15">
        <v>5</v>
      </c>
      <c r="C13" s="15" t="s">
        <v>514</v>
      </c>
      <c r="D13" s="15" t="s">
        <v>125</v>
      </c>
      <c r="E13" s="15" t="s">
        <v>171</v>
      </c>
      <c r="F13" s="15" t="s">
        <v>8</v>
      </c>
      <c r="G13" s="1"/>
      <c r="H13" s="1"/>
      <c r="I13" s="1"/>
    </row>
    <row r="14" spans="1:16" ht="38.25" x14ac:dyDescent="0.25">
      <c r="A14" s="15"/>
      <c r="B14" s="15">
        <v>3</v>
      </c>
      <c r="C14" s="15" t="s">
        <v>513</v>
      </c>
      <c r="D14" s="15"/>
      <c r="E14" s="15"/>
      <c r="F14" s="15"/>
      <c r="G14" s="1"/>
      <c r="H14" s="1"/>
      <c r="I14" s="1"/>
    </row>
    <row r="15" spans="1:16" ht="51" x14ac:dyDescent="0.25">
      <c r="A15" s="15"/>
      <c r="B15" s="15">
        <v>0</v>
      </c>
      <c r="C15" s="15" t="s">
        <v>192</v>
      </c>
      <c r="D15" s="15"/>
      <c r="E15" s="15"/>
      <c r="F15" s="15"/>
      <c r="G15" s="1"/>
      <c r="H15" s="1"/>
      <c r="I15" s="1"/>
    </row>
    <row r="16" spans="1:16" ht="51" x14ac:dyDescent="0.25">
      <c r="A16" s="15" t="s">
        <v>92</v>
      </c>
      <c r="B16" s="15">
        <v>3</v>
      </c>
      <c r="C16" s="9" t="s">
        <v>180</v>
      </c>
      <c r="D16" s="15" t="s">
        <v>21</v>
      </c>
      <c r="E16" s="15" t="s">
        <v>327</v>
      </c>
      <c r="F16" s="15" t="s">
        <v>10</v>
      </c>
      <c r="G16" s="1"/>
      <c r="H16" s="1"/>
      <c r="I16" s="1"/>
    </row>
    <row r="17" spans="1:9" ht="25.5" x14ac:dyDescent="0.25">
      <c r="A17" s="15"/>
      <c r="B17" s="15">
        <v>2</v>
      </c>
      <c r="C17" s="9" t="s">
        <v>197</v>
      </c>
      <c r="D17" s="15"/>
      <c r="E17" s="15"/>
      <c r="F17" s="15"/>
      <c r="G17" s="1"/>
      <c r="H17" s="1"/>
      <c r="I17" s="1"/>
    </row>
    <row r="18" spans="1:9" x14ac:dyDescent="0.25">
      <c r="A18" s="15"/>
      <c r="B18" s="15">
        <v>0</v>
      </c>
      <c r="C18" s="9" t="s">
        <v>179</v>
      </c>
      <c r="D18" s="15"/>
      <c r="E18" s="15"/>
      <c r="F18" s="15"/>
      <c r="G18" s="1"/>
      <c r="H18" s="1"/>
      <c r="I18" s="1"/>
    </row>
    <row r="19" spans="1:9" ht="247.5" customHeight="1" x14ac:dyDescent="0.25">
      <c r="A19" s="15" t="s">
        <v>93</v>
      </c>
      <c r="B19" s="15">
        <v>5</v>
      </c>
      <c r="C19" s="15" t="s">
        <v>193</v>
      </c>
      <c r="D19" s="15" t="s">
        <v>21</v>
      </c>
      <c r="E19" s="15" t="s">
        <v>328</v>
      </c>
      <c r="F19" s="15" t="s">
        <v>9</v>
      </c>
      <c r="G19" s="1"/>
      <c r="H19" s="1"/>
      <c r="I19" s="1"/>
    </row>
    <row r="20" spans="1:9" ht="25.5" x14ac:dyDescent="0.25">
      <c r="A20" s="15"/>
      <c r="B20" s="15">
        <v>3</v>
      </c>
      <c r="C20" s="15" t="s">
        <v>195</v>
      </c>
      <c r="D20" s="15"/>
      <c r="E20" s="15"/>
      <c r="F20" s="15"/>
      <c r="G20" s="1"/>
      <c r="H20" s="1"/>
      <c r="I20" s="1"/>
    </row>
    <row r="21" spans="1:9" x14ac:dyDescent="0.25">
      <c r="A21" s="15"/>
      <c r="B21" s="15">
        <v>0</v>
      </c>
      <c r="C21" s="15" t="s">
        <v>196</v>
      </c>
      <c r="D21" s="15"/>
      <c r="E21" s="15"/>
      <c r="F21" s="15"/>
      <c r="G21" s="1"/>
      <c r="H21" s="1"/>
      <c r="I21" s="1"/>
    </row>
    <row r="22" spans="1:9" ht="38.25" x14ac:dyDescent="0.25">
      <c r="A22" s="15" t="s">
        <v>170</v>
      </c>
      <c r="B22" s="15">
        <v>5</v>
      </c>
      <c r="C22" s="15" t="s">
        <v>517</v>
      </c>
      <c r="D22" s="15" t="s">
        <v>125</v>
      </c>
      <c r="E22" s="15" t="s">
        <v>126</v>
      </c>
      <c r="F22" s="15" t="s">
        <v>500</v>
      </c>
      <c r="G22" s="1"/>
      <c r="H22" s="1"/>
      <c r="I22" s="1"/>
    </row>
    <row r="23" spans="1:9" ht="25.5" x14ac:dyDescent="0.25">
      <c r="A23" s="15"/>
      <c r="B23" s="15">
        <v>3</v>
      </c>
      <c r="C23" s="15" t="s">
        <v>518</v>
      </c>
      <c r="D23" s="15"/>
      <c r="E23" s="15"/>
      <c r="F23" s="15"/>
      <c r="G23" s="1"/>
      <c r="H23" s="1"/>
      <c r="I23" s="1"/>
    </row>
    <row r="24" spans="1:9" x14ac:dyDescent="0.25">
      <c r="A24" s="15"/>
      <c r="B24" s="15">
        <v>0</v>
      </c>
      <c r="C24" s="15"/>
      <c r="D24" s="15"/>
      <c r="E24" s="15"/>
      <c r="F24" s="15"/>
      <c r="G24" s="1"/>
      <c r="H24" s="1"/>
      <c r="I24" s="1"/>
    </row>
    <row r="25" spans="1:9" ht="234" customHeight="1" x14ac:dyDescent="0.25">
      <c r="A25" s="15" t="s">
        <v>134</v>
      </c>
      <c r="B25" s="15">
        <v>3</v>
      </c>
      <c r="C25" s="15" t="s">
        <v>88</v>
      </c>
      <c r="D25" s="15" t="s">
        <v>21</v>
      </c>
      <c r="E25" s="15" t="s">
        <v>133</v>
      </c>
      <c r="F25" s="15" t="s">
        <v>326</v>
      </c>
      <c r="G25" s="1"/>
      <c r="H25" s="1"/>
      <c r="I25" s="1"/>
    </row>
    <row r="26" spans="1:9" ht="25.5" x14ac:dyDescent="0.25">
      <c r="A26" s="15"/>
      <c r="B26" s="15">
        <v>2</v>
      </c>
      <c r="C26" s="15" t="s">
        <v>202</v>
      </c>
      <c r="D26" s="15"/>
      <c r="E26" s="15"/>
      <c r="F26" s="15"/>
      <c r="G26" s="1"/>
      <c r="H26" s="1"/>
      <c r="I26" s="1"/>
    </row>
    <row r="27" spans="1:9" x14ac:dyDescent="0.25">
      <c r="A27" s="15"/>
      <c r="B27" s="15">
        <v>0</v>
      </c>
      <c r="C27" s="15" t="s">
        <v>203</v>
      </c>
      <c r="D27" s="15"/>
      <c r="E27" s="15"/>
      <c r="F27" s="15"/>
      <c r="G27" s="1"/>
      <c r="H27" s="1"/>
      <c r="I27" s="1"/>
    </row>
    <row r="28" spans="1:9" ht="51" x14ac:dyDescent="0.25">
      <c r="A28" s="15" t="s">
        <v>85</v>
      </c>
      <c r="B28" s="15">
        <v>3</v>
      </c>
      <c r="C28" s="15" t="s">
        <v>87</v>
      </c>
      <c r="D28" s="15" t="s">
        <v>128</v>
      </c>
      <c r="E28" s="15" t="s">
        <v>131</v>
      </c>
      <c r="F28" s="15" t="s">
        <v>5</v>
      </c>
      <c r="G28" s="1"/>
      <c r="H28" s="1"/>
      <c r="I28" s="1"/>
    </row>
    <row r="29" spans="1:9" ht="25.5" x14ac:dyDescent="0.25">
      <c r="A29" s="15"/>
      <c r="B29" s="15">
        <v>2</v>
      </c>
      <c r="C29" s="15" t="s">
        <v>204</v>
      </c>
      <c r="D29" s="15"/>
      <c r="E29" s="15"/>
      <c r="F29" s="15"/>
      <c r="G29" s="1"/>
      <c r="H29" s="1"/>
      <c r="I29" s="1"/>
    </row>
    <row r="30" spans="1:9" x14ac:dyDescent="0.25">
      <c r="A30" s="15"/>
      <c r="B30" s="15">
        <v>0</v>
      </c>
      <c r="C30" s="15" t="s">
        <v>205</v>
      </c>
      <c r="D30" s="15"/>
      <c r="E30" s="15"/>
      <c r="F30" s="15"/>
      <c r="G30" s="1"/>
      <c r="H30" s="1"/>
      <c r="I30" s="1"/>
    </row>
    <row r="31" spans="1:9" ht="51" x14ac:dyDescent="0.25">
      <c r="A31" s="15" t="s">
        <v>0</v>
      </c>
      <c r="B31" s="15">
        <v>4</v>
      </c>
      <c r="C31" s="9">
        <v>0.2</v>
      </c>
      <c r="D31" s="15" t="s">
        <v>21</v>
      </c>
      <c r="E31" s="15" t="s">
        <v>350</v>
      </c>
      <c r="F31" s="15" t="s">
        <v>295</v>
      </c>
      <c r="G31" s="1"/>
      <c r="H31" s="1"/>
      <c r="I31" s="1"/>
    </row>
    <row r="32" spans="1:9" ht="25.5" x14ac:dyDescent="0.25">
      <c r="A32" s="15"/>
      <c r="B32" s="15">
        <v>2</v>
      </c>
      <c r="C32" s="9" t="s">
        <v>206</v>
      </c>
      <c r="D32" s="15"/>
      <c r="E32" s="15"/>
      <c r="F32" s="15"/>
      <c r="G32" s="1"/>
      <c r="H32" s="1"/>
      <c r="I32" s="1"/>
    </row>
    <row r="33" spans="1:9" x14ac:dyDescent="0.25">
      <c r="A33" s="15"/>
      <c r="B33" s="15">
        <v>0</v>
      </c>
      <c r="C33" s="9" t="s">
        <v>222</v>
      </c>
      <c r="D33" s="15"/>
      <c r="E33" s="15"/>
      <c r="F33" s="15"/>
      <c r="G33" s="1"/>
      <c r="H33" s="1"/>
      <c r="I33" s="1"/>
    </row>
    <row r="34" spans="1:9" ht="42.75" customHeight="1" x14ac:dyDescent="0.25">
      <c r="A34" s="15" t="s">
        <v>94</v>
      </c>
      <c r="B34" s="15">
        <v>4</v>
      </c>
      <c r="C34" s="15" t="s">
        <v>101</v>
      </c>
      <c r="D34" s="15" t="s">
        <v>163</v>
      </c>
      <c r="E34" s="15"/>
      <c r="F34" s="15" t="s">
        <v>285</v>
      </c>
      <c r="G34" s="1"/>
      <c r="H34" s="1"/>
      <c r="I34" s="1"/>
    </row>
    <row r="35" spans="1:9" x14ac:dyDescent="0.25">
      <c r="A35" s="15"/>
      <c r="B35" s="15">
        <v>0</v>
      </c>
      <c r="C35" s="15" t="s">
        <v>100</v>
      </c>
      <c r="D35" s="15"/>
      <c r="E35" s="15"/>
      <c r="F35" s="15"/>
      <c r="G35" s="1"/>
      <c r="H35" s="1"/>
      <c r="I35" s="1"/>
    </row>
    <row r="36" spans="1:9" x14ac:dyDescent="0.25">
      <c r="A36" s="15"/>
      <c r="B36" s="15"/>
      <c r="C36" s="15"/>
      <c r="D36" s="15"/>
      <c r="E36" s="15"/>
      <c r="F36" s="15"/>
      <c r="G36" s="1"/>
      <c r="H36" s="1"/>
      <c r="I36" s="1"/>
    </row>
    <row r="37" spans="1:9" ht="63.75" x14ac:dyDescent="0.25">
      <c r="A37" s="15" t="s">
        <v>172</v>
      </c>
      <c r="B37" s="15">
        <v>4</v>
      </c>
      <c r="C37" s="9">
        <v>0</v>
      </c>
      <c r="D37" s="15" t="s">
        <v>21</v>
      </c>
      <c r="E37" s="15" t="s">
        <v>32</v>
      </c>
      <c r="F37" s="15" t="s">
        <v>285</v>
      </c>
      <c r="G37" s="1"/>
      <c r="H37" s="1"/>
      <c r="I37" s="1"/>
    </row>
    <row r="38" spans="1:9" x14ac:dyDescent="0.25">
      <c r="A38" s="15"/>
      <c r="B38" s="15">
        <v>0</v>
      </c>
      <c r="C38" s="15" t="s">
        <v>158</v>
      </c>
      <c r="D38" s="15"/>
      <c r="E38" s="15"/>
      <c r="F38" s="15"/>
      <c r="G38" s="1"/>
      <c r="H38" s="1"/>
      <c r="I38" s="1"/>
    </row>
    <row r="39" spans="1:9" x14ac:dyDescent="0.25">
      <c r="A39" s="15"/>
      <c r="B39" s="15"/>
      <c r="C39" s="15"/>
      <c r="D39" s="15"/>
      <c r="E39" s="15"/>
      <c r="F39" s="15"/>
      <c r="G39" s="1"/>
      <c r="H39" s="1"/>
      <c r="I39" s="1"/>
    </row>
    <row r="40" spans="1:9" ht="76.5" x14ac:dyDescent="0.25">
      <c r="A40" s="15" t="s">
        <v>34</v>
      </c>
      <c r="B40" s="15">
        <v>4</v>
      </c>
      <c r="C40" s="15" t="s">
        <v>514</v>
      </c>
      <c r="D40" s="15" t="s">
        <v>21</v>
      </c>
      <c r="E40" s="15" t="s">
        <v>351</v>
      </c>
      <c r="F40" s="15" t="s">
        <v>334</v>
      </c>
      <c r="G40" s="18"/>
      <c r="H40" s="1"/>
      <c r="I40" s="1"/>
    </row>
    <row r="41" spans="1:9" ht="38.25" x14ac:dyDescent="0.25">
      <c r="A41" s="4"/>
      <c r="B41" s="15">
        <v>2</v>
      </c>
      <c r="C41" s="15" t="s">
        <v>513</v>
      </c>
      <c r="D41" s="15"/>
      <c r="E41" s="15"/>
      <c r="F41" s="15"/>
      <c r="G41" s="18"/>
      <c r="H41" s="1"/>
      <c r="I41" s="1"/>
    </row>
    <row r="42" spans="1:9" ht="51" x14ac:dyDescent="0.25">
      <c r="A42" s="15"/>
      <c r="B42" s="15">
        <v>1</v>
      </c>
      <c r="C42" s="15" t="s">
        <v>192</v>
      </c>
      <c r="D42" s="15"/>
      <c r="E42" s="15"/>
      <c r="F42" s="15"/>
      <c r="G42" s="1"/>
      <c r="H42" s="1"/>
      <c r="I42" s="1"/>
    </row>
    <row r="43" spans="1:9" x14ac:dyDescent="0.25">
      <c r="A43" s="15" t="s">
        <v>275</v>
      </c>
      <c r="B43" s="15">
        <f>B4+B7+B10+B13+B16+B19+B22+B25+B28+B31+B34+B37+B40</f>
        <v>75</v>
      </c>
      <c r="C43" s="15"/>
      <c r="D43" s="15"/>
      <c r="E43" s="15"/>
      <c r="F43" s="15"/>
      <c r="G43" s="1"/>
      <c r="H43" s="1"/>
      <c r="I43" s="1"/>
    </row>
    <row r="44" spans="1:9" x14ac:dyDescent="0.25">
      <c r="A44" s="15" t="s">
        <v>292</v>
      </c>
      <c r="B44" s="15">
        <v>13</v>
      </c>
      <c r="C44" s="15"/>
      <c r="D44" s="15"/>
      <c r="E44" s="15"/>
      <c r="F44" s="15"/>
      <c r="G44" s="1"/>
      <c r="H44" s="1"/>
      <c r="I44" s="1"/>
    </row>
    <row r="45" spans="1:9" x14ac:dyDescent="0.25">
      <c r="G45" s="1"/>
      <c r="H45" s="1"/>
      <c r="I45" s="1"/>
    </row>
    <row r="46" spans="1:9" x14ac:dyDescent="0.25">
      <c r="G46" s="1"/>
      <c r="H46" s="1"/>
      <c r="I46" s="1"/>
    </row>
    <row r="47" spans="1:9" x14ac:dyDescent="0.25">
      <c r="G47" s="1"/>
      <c r="H47" s="1"/>
      <c r="I47" s="1"/>
    </row>
    <row r="48" spans="1:9" x14ac:dyDescent="0.25">
      <c r="G48" s="1"/>
      <c r="H48" s="1"/>
      <c r="I48" s="1"/>
    </row>
    <row r="49" spans="7:9" x14ac:dyDescent="0.25">
      <c r="G49" s="1"/>
      <c r="H49" s="1"/>
      <c r="I49" s="1"/>
    </row>
    <row r="50" spans="7:9" x14ac:dyDescent="0.25">
      <c r="G50" s="1"/>
      <c r="H50" s="1"/>
      <c r="I50" s="1"/>
    </row>
    <row r="51" spans="7:9" x14ac:dyDescent="0.25">
      <c r="G51" s="1"/>
      <c r="H51" s="1"/>
      <c r="I51" s="1"/>
    </row>
    <row r="52" spans="7:9" x14ac:dyDescent="0.25">
      <c r="G52" s="1"/>
      <c r="H52" s="1"/>
      <c r="I52" s="1"/>
    </row>
    <row r="53" spans="7:9" x14ac:dyDescent="0.25">
      <c r="G53" s="1"/>
      <c r="H53" s="1"/>
      <c r="I53" s="1"/>
    </row>
    <row r="54" spans="7:9" x14ac:dyDescent="0.25">
      <c r="G54" s="1"/>
      <c r="H54" s="1"/>
      <c r="I54" s="1"/>
    </row>
    <row r="55" spans="7:9" x14ac:dyDescent="0.25">
      <c r="G55" s="1"/>
      <c r="H55" s="1"/>
      <c r="I55" s="1"/>
    </row>
    <row r="56" spans="7:9" x14ac:dyDescent="0.25">
      <c r="G56" s="1"/>
      <c r="H56" s="1"/>
      <c r="I56" s="1"/>
    </row>
    <row r="57" spans="7:9" x14ac:dyDescent="0.25">
      <c r="G57" s="1"/>
      <c r="H57" s="1"/>
      <c r="I57" s="1"/>
    </row>
    <row r="58" spans="7:9" x14ac:dyDescent="0.25">
      <c r="G58" s="1"/>
      <c r="H58" s="1"/>
      <c r="I58" s="1"/>
    </row>
    <row r="59" spans="7:9" x14ac:dyDescent="0.25">
      <c r="G59" s="1"/>
      <c r="H59" s="1"/>
      <c r="I59" s="1"/>
    </row>
    <row r="60" spans="7:9" x14ac:dyDescent="0.25">
      <c r="G60" s="1"/>
      <c r="H60" s="1"/>
      <c r="I60" s="1"/>
    </row>
    <row r="61" spans="7:9" x14ac:dyDescent="0.25">
      <c r="G61" s="1"/>
      <c r="H61" s="1"/>
      <c r="I61" s="1"/>
    </row>
    <row r="62" spans="7:9" x14ac:dyDescent="0.25">
      <c r="G62" s="1"/>
      <c r="H62" s="1"/>
      <c r="I62" s="1"/>
    </row>
    <row r="63" spans="7:9" x14ac:dyDescent="0.25">
      <c r="G63" s="1"/>
      <c r="H63" s="1"/>
      <c r="I63" s="1"/>
    </row>
    <row r="64" spans="7:9" x14ac:dyDescent="0.25">
      <c r="G64" s="1"/>
      <c r="H64" s="1"/>
      <c r="I64" s="1"/>
    </row>
    <row r="65" spans="7:9" x14ac:dyDescent="0.25">
      <c r="G65" s="1"/>
      <c r="H65" s="1"/>
      <c r="I65" s="1"/>
    </row>
    <row r="66" spans="7:9" x14ac:dyDescent="0.25">
      <c r="G66" s="1"/>
      <c r="H66" s="1"/>
      <c r="I66" s="1"/>
    </row>
    <row r="67" spans="7:9" x14ac:dyDescent="0.25">
      <c r="G67" s="1"/>
      <c r="H67" s="1"/>
      <c r="I67" s="1"/>
    </row>
    <row r="68" spans="7:9" x14ac:dyDescent="0.25">
      <c r="G68" s="1"/>
      <c r="H68" s="1"/>
      <c r="I68" s="1"/>
    </row>
    <row r="69" spans="7:9" x14ac:dyDescent="0.25">
      <c r="G69" s="1"/>
      <c r="H69" s="1"/>
      <c r="I69" s="1"/>
    </row>
    <row r="70" spans="7:9" x14ac:dyDescent="0.25">
      <c r="G70" s="1"/>
      <c r="H70" s="1"/>
      <c r="I70" s="1"/>
    </row>
    <row r="71" spans="7:9" x14ac:dyDescent="0.25">
      <c r="G71" s="1"/>
      <c r="H71" s="1"/>
      <c r="I71" s="1"/>
    </row>
    <row r="72" spans="7:9" x14ac:dyDescent="0.25">
      <c r="G72" s="1"/>
      <c r="H72" s="1"/>
      <c r="I72" s="1"/>
    </row>
    <row r="73" spans="7:9" x14ac:dyDescent="0.25">
      <c r="G73" s="1"/>
      <c r="H73" s="1"/>
      <c r="I73" s="1"/>
    </row>
    <row r="74" spans="7:9" x14ac:dyDescent="0.25">
      <c r="G74" s="1"/>
      <c r="H74" s="1"/>
      <c r="I74" s="1"/>
    </row>
    <row r="75" spans="7:9" x14ac:dyDescent="0.25">
      <c r="G75" s="1"/>
      <c r="H75" s="1"/>
      <c r="I75" s="1"/>
    </row>
    <row r="76" spans="7:9" x14ac:dyDescent="0.25">
      <c r="G76" s="1"/>
      <c r="H76" s="1"/>
      <c r="I76" s="1"/>
    </row>
    <row r="77" spans="7:9" x14ac:dyDescent="0.25">
      <c r="G77" s="1"/>
      <c r="H77" s="1"/>
      <c r="I77" s="1"/>
    </row>
    <row r="78" spans="7:9" x14ac:dyDescent="0.25">
      <c r="G78" s="1"/>
      <c r="H78" s="1"/>
      <c r="I78" s="1"/>
    </row>
    <row r="79" spans="7:9" x14ac:dyDescent="0.25">
      <c r="G79" s="1"/>
      <c r="H79" s="1"/>
      <c r="I79" s="1"/>
    </row>
    <row r="80" spans="7:9" x14ac:dyDescent="0.25">
      <c r="G80" s="1"/>
      <c r="H80" s="1"/>
      <c r="I80" s="1"/>
    </row>
    <row r="81" spans="7:9" x14ac:dyDescent="0.25">
      <c r="G81" s="1"/>
      <c r="H81" s="1"/>
      <c r="I81" s="1"/>
    </row>
    <row r="82" spans="7:9" x14ac:dyDescent="0.25">
      <c r="G82" s="1"/>
      <c r="H82" s="1"/>
      <c r="I82" s="1"/>
    </row>
    <row r="83" spans="7:9" x14ac:dyDescent="0.25">
      <c r="G83" s="1"/>
      <c r="H83" s="1"/>
      <c r="I83" s="1"/>
    </row>
    <row r="84" spans="7:9" x14ac:dyDescent="0.25">
      <c r="G84" s="1"/>
      <c r="H84" s="1"/>
      <c r="I84" s="1"/>
    </row>
    <row r="85" spans="7:9" x14ac:dyDescent="0.25">
      <c r="G85" s="1"/>
      <c r="H85" s="1"/>
      <c r="I85" s="1"/>
    </row>
    <row r="86" spans="7:9" x14ac:dyDescent="0.25">
      <c r="G86" s="1"/>
      <c r="H86" s="1"/>
      <c r="I86" s="1"/>
    </row>
    <row r="87" spans="7:9" x14ac:dyDescent="0.25">
      <c r="G87" s="1"/>
      <c r="H87" s="1"/>
      <c r="I87" s="1"/>
    </row>
    <row r="88" spans="7:9" x14ac:dyDescent="0.25">
      <c r="G88" s="1"/>
      <c r="H88" s="1"/>
      <c r="I88" s="1"/>
    </row>
    <row r="89" spans="7:9" x14ac:dyDescent="0.25">
      <c r="G89" s="1"/>
      <c r="H89" s="1"/>
      <c r="I89" s="1"/>
    </row>
    <row r="90" spans="7:9" x14ac:dyDescent="0.25">
      <c r="G90" s="1"/>
      <c r="H90" s="1"/>
      <c r="I90" s="1"/>
    </row>
    <row r="91" spans="7:9" x14ac:dyDescent="0.25">
      <c r="G91" s="1"/>
      <c r="H91" s="1"/>
      <c r="I91" s="1"/>
    </row>
    <row r="92" spans="7:9" x14ac:dyDescent="0.25">
      <c r="G92" s="1"/>
      <c r="H92" s="1"/>
      <c r="I92" s="1"/>
    </row>
    <row r="93" spans="7:9" x14ac:dyDescent="0.25">
      <c r="G93" s="1"/>
      <c r="H93" s="1"/>
      <c r="I93" s="1"/>
    </row>
    <row r="94" spans="7:9" x14ac:dyDescent="0.25">
      <c r="G94" s="1"/>
      <c r="H94" s="1"/>
      <c r="I94" s="1"/>
    </row>
    <row r="95" spans="7:9" x14ac:dyDescent="0.25">
      <c r="G95" s="1"/>
      <c r="H95" s="1"/>
      <c r="I95" s="1"/>
    </row>
    <row r="96" spans="7:9" x14ac:dyDescent="0.25">
      <c r="G96" s="1"/>
      <c r="H96" s="1"/>
      <c r="I96" s="1"/>
    </row>
    <row r="97" spans="7:9" x14ac:dyDescent="0.25">
      <c r="G97" s="1"/>
      <c r="H97" s="1"/>
      <c r="I97" s="1"/>
    </row>
    <row r="98" spans="7:9" x14ac:dyDescent="0.25">
      <c r="G98" s="1"/>
      <c r="H98" s="1"/>
      <c r="I98" s="1"/>
    </row>
    <row r="99" spans="7:9" x14ac:dyDescent="0.25">
      <c r="G99" s="1"/>
      <c r="H99" s="1"/>
      <c r="I99" s="1"/>
    </row>
    <row r="100" spans="7:9" x14ac:dyDescent="0.25">
      <c r="G100" s="1"/>
      <c r="H100" s="1"/>
      <c r="I100" s="1"/>
    </row>
    <row r="101" spans="7:9" x14ac:dyDescent="0.25">
      <c r="G101" s="1"/>
      <c r="H101" s="1"/>
      <c r="I101" s="1"/>
    </row>
    <row r="102" spans="7:9" x14ac:dyDescent="0.25">
      <c r="G102" s="1"/>
      <c r="H102" s="1"/>
      <c r="I102" s="1"/>
    </row>
    <row r="103" spans="7:9" x14ac:dyDescent="0.25">
      <c r="G103" s="1"/>
      <c r="H103" s="1"/>
      <c r="I103" s="1"/>
    </row>
    <row r="104" spans="7:9" x14ac:dyDescent="0.25">
      <c r="G104" s="1"/>
      <c r="H104" s="1"/>
      <c r="I104" s="1"/>
    </row>
    <row r="105" spans="7:9" x14ac:dyDescent="0.25">
      <c r="G105" s="1"/>
      <c r="H105" s="1"/>
      <c r="I105" s="1"/>
    </row>
    <row r="106" spans="7:9" x14ac:dyDescent="0.25">
      <c r="G106" s="1"/>
      <c r="H106" s="1"/>
      <c r="I106" s="1"/>
    </row>
    <row r="107" spans="7:9" x14ac:dyDescent="0.25">
      <c r="G107" s="1"/>
      <c r="H107" s="1"/>
      <c r="I107" s="1"/>
    </row>
    <row r="108" spans="7:9" x14ac:dyDescent="0.25">
      <c r="G108" s="1"/>
      <c r="H108" s="1"/>
      <c r="I108" s="1"/>
    </row>
    <row r="109" spans="7:9" x14ac:dyDescent="0.25">
      <c r="G109" s="1"/>
      <c r="H109" s="1"/>
      <c r="I109" s="1"/>
    </row>
    <row r="110" spans="7:9" x14ac:dyDescent="0.25">
      <c r="G110" s="1"/>
      <c r="H110" s="1"/>
      <c r="I110" s="1"/>
    </row>
    <row r="111" spans="7:9" x14ac:dyDescent="0.25">
      <c r="G111" s="1"/>
      <c r="H111" s="1"/>
      <c r="I111" s="1"/>
    </row>
    <row r="112" spans="7:9" x14ac:dyDescent="0.25">
      <c r="G112" s="1"/>
      <c r="H112" s="1"/>
      <c r="I112" s="1"/>
    </row>
    <row r="113" spans="7:9" x14ac:dyDescent="0.25">
      <c r="G113" s="1"/>
      <c r="H113" s="1"/>
      <c r="I113" s="1"/>
    </row>
    <row r="114" spans="7:9" x14ac:dyDescent="0.25">
      <c r="G114" s="1"/>
      <c r="H114" s="1"/>
      <c r="I114" s="1"/>
    </row>
    <row r="115" spans="7:9" x14ac:dyDescent="0.25">
      <c r="G115" s="1"/>
      <c r="H115" s="1"/>
      <c r="I115" s="1"/>
    </row>
    <row r="116" spans="7:9" x14ac:dyDescent="0.25">
      <c r="G116" s="1"/>
      <c r="H116" s="1"/>
      <c r="I116" s="1"/>
    </row>
    <row r="117" spans="7:9" x14ac:dyDescent="0.25">
      <c r="G117" s="1"/>
      <c r="H117" s="1"/>
      <c r="I117" s="1"/>
    </row>
    <row r="118" spans="7:9" x14ac:dyDescent="0.25">
      <c r="G118" s="1"/>
      <c r="H118" s="1"/>
      <c r="I118" s="1"/>
    </row>
    <row r="119" spans="7:9" x14ac:dyDescent="0.25">
      <c r="G119" s="1"/>
      <c r="H119" s="1"/>
      <c r="I119" s="1"/>
    </row>
    <row r="120" spans="7:9" x14ac:dyDescent="0.25">
      <c r="G120" s="1"/>
      <c r="H120" s="1"/>
      <c r="I120" s="1"/>
    </row>
    <row r="121" spans="7:9" x14ac:dyDescent="0.25">
      <c r="G121" s="1"/>
      <c r="H121" s="1"/>
      <c r="I121" s="1"/>
    </row>
    <row r="122" spans="7:9" x14ac:dyDescent="0.25">
      <c r="G122" s="1"/>
      <c r="H122" s="1"/>
      <c r="I122" s="1"/>
    </row>
    <row r="123" spans="7:9" x14ac:dyDescent="0.25">
      <c r="G123" s="1"/>
      <c r="H123" s="1"/>
      <c r="I123" s="1"/>
    </row>
    <row r="124" spans="7:9" x14ac:dyDescent="0.25">
      <c r="G124" s="1"/>
      <c r="H124" s="1"/>
      <c r="I124" s="1"/>
    </row>
    <row r="125" spans="7:9" x14ac:dyDescent="0.25">
      <c r="G125" s="1"/>
      <c r="H125" s="1"/>
      <c r="I125" s="1"/>
    </row>
    <row r="126" spans="7:9" x14ac:dyDescent="0.25">
      <c r="G126" s="1"/>
      <c r="H126" s="1"/>
      <c r="I126" s="1"/>
    </row>
    <row r="127" spans="7:9" x14ac:dyDescent="0.25">
      <c r="G127" s="1"/>
      <c r="H127" s="1"/>
      <c r="I127" s="1"/>
    </row>
    <row r="128" spans="7:9" x14ac:dyDescent="0.25">
      <c r="G128" s="1"/>
      <c r="H128" s="1"/>
      <c r="I128" s="1"/>
    </row>
    <row r="129" spans="7:9" x14ac:dyDescent="0.25">
      <c r="G129" s="1"/>
      <c r="H129" s="1"/>
      <c r="I129" s="1"/>
    </row>
    <row r="130" spans="7:9" x14ac:dyDescent="0.25">
      <c r="G130" s="1"/>
      <c r="H130" s="1"/>
      <c r="I130" s="1"/>
    </row>
    <row r="131" spans="7:9" x14ac:dyDescent="0.25">
      <c r="G131" s="1"/>
      <c r="H131" s="1"/>
      <c r="I131" s="1"/>
    </row>
    <row r="132" spans="7:9" x14ac:dyDescent="0.25">
      <c r="G132" s="1"/>
      <c r="H132" s="1"/>
      <c r="I132" s="1"/>
    </row>
    <row r="133" spans="7:9" x14ac:dyDescent="0.25">
      <c r="G133" s="1"/>
      <c r="H133" s="1"/>
      <c r="I133" s="1"/>
    </row>
    <row r="134" spans="7:9" x14ac:dyDescent="0.25">
      <c r="G134" s="1"/>
      <c r="H134" s="1"/>
      <c r="I134" s="1"/>
    </row>
    <row r="135" spans="7:9" x14ac:dyDescent="0.25">
      <c r="G135" s="1"/>
      <c r="H135" s="1"/>
      <c r="I135" s="1"/>
    </row>
    <row r="136" spans="7:9" x14ac:dyDescent="0.25">
      <c r="G136" s="1"/>
      <c r="H136" s="1"/>
      <c r="I136" s="1"/>
    </row>
    <row r="137" spans="7:9" x14ac:dyDescent="0.25">
      <c r="G137" s="1"/>
      <c r="H137" s="1"/>
      <c r="I137" s="1"/>
    </row>
    <row r="138" spans="7:9" x14ac:dyDescent="0.25">
      <c r="G138" s="1"/>
      <c r="H138" s="1"/>
      <c r="I138" s="1"/>
    </row>
    <row r="139" spans="7:9" x14ac:dyDescent="0.25">
      <c r="G139" s="1"/>
      <c r="H139" s="1"/>
      <c r="I139" s="1"/>
    </row>
    <row r="140" spans="7:9" x14ac:dyDescent="0.25">
      <c r="G140" s="1"/>
      <c r="H140" s="1"/>
      <c r="I140" s="1"/>
    </row>
    <row r="141" spans="7:9" x14ac:dyDescent="0.25">
      <c r="G141" s="1"/>
      <c r="H141" s="1"/>
      <c r="I141" s="1"/>
    </row>
    <row r="142" spans="7:9" x14ac:dyDescent="0.25">
      <c r="G142" s="1"/>
      <c r="H142" s="1"/>
      <c r="I142" s="1"/>
    </row>
    <row r="143" spans="7:9" x14ac:dyDescent="0.25">
      <c r="G143" s="1"/>
      <c r="H143" s="1"/>
      <c r="I143" s="1"/>
    </row>
    <row r="144" spans="7:9" x14ac:dyDescent="0.25">
      <c r="G144" s="1"/>
      <c r="H144" s="1"/>
      <c r="I144" s="1"/>
    </row>
    <row r="145" spans="7:9" x14ac:dyDescent="0.25">
      <c r="G145" s="1"/>
      <c r="H145" s="1"/>
      <c r="I145" s="1"/>
    </row>
    <row r="146" spans="7:9" x14ac:dyDescent="0.25">
      <c r="G146" s="1"/>
      <c r="H146" s="1"/>
      <c r="I146" s="1"/>
    </row>
    <row r="147" spans="7:9" x14ac:dyDescent="0.25">
      <c r="G147" s="1"/>
      <c r="H147" s="1"/>
      <c r="I147" s="1"/>
    </row>
    <row r="148" spans="7:9" x14ac:dyDescent="0.25">
      <c r="G148" s="1"/>
      <c r="H148" s="1"/>
      <c r="I148" s="1"/>
    </row>
    <row r="149" spans="7:9" x14ac:dyDescent="0.25">
      <c r="G149" s="1"/>
      <c r="H149" s="1"/>
      <c r="I149" s="1"/>
    </row>
    <row r="150" spans="7:9" x14ac:dyDescent="0.25">
      <c r="G150" s="1"/>
      <c r="H150" s="1"/>
      <c r="I150" s="1"/>
    </row>
    <row r="151" spans="7:9" x14ac:dyDescent="0.25">
      <c r="G151" s="1"/>
      <c r="H151" s="1"/>
      <c r="I151" s="1"/>
    </row>
    <row r="152" spans="7:9" x14ac:dyDescent="0.25">
      <c r="G152" s="1"/>
      <c r="H152" s="1"/>
      <c r="I152" s="1"/>
    </row>
    <row r="153" spans="7:9" x14ac:dyDescent="0.25">
      <c r="G153" s="1"/>
      <c r="H153" s="1"/>
      <c r="I153" s="1"/>
    </row>
    <row r="154" spans="7:9" x14ac:dyDescent="0.25">
      <c r="G154" s="1"/>
      <c r="H154" s="1"/>
      <c r="I154" s="1"/>
    </row>
    <row r="155" spans="7:9" x14ac:dyDescent="0.25">
      <c r="G155" s="1"/>
      <c r="H155" s="1"/>
      <c r="I155" s="1"/>
    </row>
    <row r="156" spans="7:9" x14ac:dyDescent="0.25">
      <c r="G156" s="1"/>
      <c r="H156" s="1"/>
      <c r="I156" s="1"/>
    </row>
    <row r="157" spans="7:9" x14ac:dyDescent="0.25">
      <c r="G157" s="1"/>
      <c r="H157" s="1"/>
      <c r="I157" s="1"/>
    </row>
    <row r="158" spans="7:9" x14ac:dyDescent="0.25">
      <c r="G158" s="1"/>
      <c r="H158" s="1"/>
      <c r="I158" s="1"/>
    </row>
    <row r="159" spans="7:9" x14ac:dyDescent="0.25">
      <c r="G159" s="1"/>
      <c r="H159" s="1"/>
      <c r="I159" s="1"/>
    </row>
    <row r="160" spans="7:9" x14ac:dyDescent="0.25">
      <c r="G160" s="1"/>
      <c r="H160" s="1"/>
      <c r="I160" s="1"/>
    </row>
    <row r="161" spans="7:9" x14ac:dyDescent="0.25">
      <c r="G161" s="1"/>
      <c r="H161" s="1"/>
      <c r="I161" s="1"/>
    </row>
    <row r="162" spans="7:9" x14ac:dyDescent="0.25">
      <c r="G162" s="1"/>
      <c r="H162" s="1"/>
      <c r="I162" s="1"/>
    </row>
    <row r="163" spans="7:9" x14ac:dyDescent="0.25">
      <c r="G163" s="1"/>
      <c r="H163" s="1"/>
      <c r="I163" s="1"/>
    </row>
    <row r="164" spans="7:9" x14ac:dyDescent="0.25">
      <c r="G164" s="1"/>
      <c r="H164" s="1"/>
      <c r="I164" s="1"/>
    </row>
    <row r="165" spans="7:9" x14ac:dyDescent="0.25">
      <c r="G165" s="1"/>
      <c r="H165" s="1"/>
      <c r="I165" s="1"/>
    </row>
    <row r="166" spans="7:9" x14ac:dyDescent="0.25">
      <c r="G166" s="1"/>
      <c r="H166" s="1"/>
      <c r="I166" s="1"/>
    </row>
    <row r="167" spans="7:9" x14ac:dyDescent="0.25">
      <c r="G167" s="1"/>
      <c r="H167" s="1"/>
      <c r="I167" s="1"/>
    </row>
  </sheetData>
  <mergeCells count="2">
    <mergeCell ref="A2:F2"/>
    <mergeCell ref="B1:F1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8"/>
  <sheetViews>
    <sheetView workbookViewId="0">
      <pane xSplit="5" ySplit="3" topLeftCell="F13" activePane="bottomRight" state="frozen"/>
      <selection pane="topRight" activeCell="M1" sqref="M1"/>
      <selection pane="bottomLeft" activeCell="A3" sqref="A3"/>
      <selection pane="bottomRight" activeCell="C13" sqref="C13"/>
    </sheetView>
  </sheetViews>
  <sheetFormatPr defaultRowHeight="15" x14ac:dyDescent="0.25"/>
  <cols>
    <col min="1" max="1" width="35.7109375" style="18" customWidth="1"/>
    <col min="2" max="6" width="9.7109375" style="18" customWidth="1"/>
    <col min="7" max="10" width="8.7109375" customWidth="1"/>
  </cols>
  <sheetData>
    <row r="1" spans="1:9" ht="114.75" customHeight="1" x14ac:dyDescent="0.25">
      <c r="A1" s="35"/>
      <c r="B1" s="41" t="s">
        <v>411</v>
      </c>
      <c r="C1" s="41"/>
      <c r="D1" s="41"/>
      <c r="E1" s="41"/>
      <c r="F1" s="41"/>
    </row>
    <row r="2" spans="1:9" ht="42" customHeight="1" x14ac:dyDescent="0.25">
      <c r="A2" s="40" t="s">
        <v>410</v>
      </c>
      <c r="B2" s="40"/>
      <c r="C2" s="40"/>
      <c r="D2" s="40"/>
      <c r="E2" s="40"/>
      <c r="F2" s="40"/>
    </row>
    <row r="3" spans="1:9" ht="150" customHeight="1" x14ac:dyDescent="0.25">
      <c r="A3" s="21" t="s">
        <v>342</v>
      </c>
      <c r="B3" s="19" t="s">
        <v>343</v>
      </c>
      <c r="C3" s="20" t="s">
        <v>4</v>
      </c>
      <c r="D3" s="20" t="s">
        <v>3</v>
      </c>
      <c r="E3" s="20" t="s">
        <v>2</v>
      </c>
      <c r="F3" s="20" t="s">
        <v>138</v>
      </c>
      <c r="G3" s="1"/>
      <c r="H3" s="1"/>
      <c r="I3" s="1"/>
    </row>
    <row r="4" spans="1:9" ht="51" x14ac:dyDescent="0.25">
      <c r="A4" s="15" t="s">
        <v>476</v>
      </c>
      <c r="B4" s="15">
        <v>17</v>
      </c>
      <c r="C4" s="15" t="s">
        <v>480</v>
      </c>
      <c r="D4" s="15" t="s">
        <v>479</v>
      </c>
      <c r="E4" s="15" t="s">
        <v>478</v>
      </c>
      <c r="F4" s="15" t="s">
        <v>477</v>
      </c>
      <c r="G4" s="1"/>
      <c r="H4" s="1"/>
      <c r="I4" s="1"/>
    </row>
    <row r="5" spans="1:9" x14ac:dyDescent="0.25">
      <c r="A5" s="15"/>
      <c r="B5" s="15">
        <v>0</v>
      </c>
      <c r="C5" s="15" t="s">
        <v>179</v>
      </c>
      <c r="D5" s="15"/>
      <c r="E5" s="15"/>
      <c r="F5" s="15"/>
      <c r="G5" s="1"/>
      <c r="H5" s="1"/>
      <c r="I5" s="1"/>
    </row>
    <row r="6" spans="1:9" x14ac:dyDescent="0.25">
      <c r="A6" s="15"/>
      <c r="B6" s="15"/>
      <c r="C6" s="15"/>
      <c r="D6" s="15"/>
      <c r="E6" s="15"/>
      <c r="F6" s="15"/>
      <c r="G6" s="1"/>
      <c r="H6" s="1"/>
      <c r="I6" s="1"/>
    </row>
    <row r="7" spans="1:9" ht="38.25" x14ac:dyDescent="0.25">
      <c r="A7" s="15" t="s">
        <v>483</v>
      </c>
      <c r="B7" s="15">
        <v>16</v>
      </c>
      <c r="C7" s="9" t="s">
        <v>197</v>
      </c>
      <c r="D7" s="15" t="s">
        <v>125</v>
      </c>
      <c r="E7" s="15" t="s">
        <v>132</v>
      </c>
      <c r="F7" s="15" t="s">
        <v>464</v>
      </c>
      <c r="G7" s="1"/>
      <c r="H7" s="1"/>
      <c r="I7" s="1"/>
    </row>
    <row r="8" spans="1:9" x14ac:dyDescent="0.25">
      <c r="A8" s="15"/>
      <c r="B8" s="15">
        <v>0</v>
      </c>
      <c r="C8" s="9" t="s">
        <v>179</v>
      </c>
      <c r="D8" s="15"/>
      <c r="E8" s="15"/>
      <c r="F8" s="15"/>
      <c r="G8" s="1"/>
      <c r="H8" s="1"/>
      <c r="I8" s="1"/>
    </row>
    <row r="9" spans="1:9" x14ac:dyDescent="0.25">
      <c r="A9" s="15"/>
      <c r="B9" s="15"/>
      <c r="C9" s="9"/>
      <c r="D9" s="15"/>
      <c r="E9" s="15"/>
      <c r="F9" s="15"/>
      <c r="G9" s="1"/>
      <c r="H9" s="1"/>
      <c r="I9" s="1"/>
    </row>
    <row r="10" spans="1:9" ht="38.25" x14ac:dyDescent="0.25">
      <c r="A10" s="15" t="s">
        <v>481</v>
      </c>
      <c r="B10" s="15">
        <v>14</v>
      </c>
      <c r="C10" s="9" t="s">
        <v>197</v>
      </c>
      <c r="D10" s="15" t="s">
        <v>125</v>
      </c>
      <c r="E10" s="15" t="s">
        <v>132</v>
      </c>
      <c r="F10" s="15" t="s">
        <v>464</v>
      </c>
      <c r="G10" s="1"/>
      <c r="H10" s="1"/>
      <c r="I10" s="1"/>
    </row>
    <row r="11" spans="1:9" x14ac:dyDescent="0.25">
      <c r="A11" s="15"/>
      <c r="B11" s="15">
        <v>0</v>
      </c>
      <c r="C11" s="9" t="s">
        <v>179</v>
      </c>
      <c r="D11" s="15"/>
      <c r="E11" s="15"/>
      <c r="F11" s="15"/>
      <c r="G11" s="1"/>
      <c r="H11" s="1"/>
      <c r="I11" s="1"/>
    </row>
    <row r="12" spans="1:9" x14ac:dyDescent="0.25">
      <c r="A12" s="15"/>
      <c r="B12" s="15"/>
      <c r="C12" s="9"/>
      <c r="D12" s="15"/>
      <c r="E12" s="15"/>
      <c r="F12" s="15"/>
      <c r="G12" s="1"/>
      <c r="H12" s="1"/>
      <c r="I12" s="1"/>
    </row>
    <row r="13" spans="1:9" ht="140.25" x14ac:dyDescent="0.25">
      <c r="A13" s="15" t="s">
        <v>194</v>
      </c>
      <c r="B13" s="15">
        <v>5</v>
      </c>
      <c r="C13" s="15" t="s">
        <v>514</v>
      </c>
      <c r="D13" s="15" t="s">
        <v>125</v>
      </c>
      <c r="E13" s="15" t="s">
        <v>171</v>
      </c>
      <c r="F13" s="15" t="s">
        <v>8</v>
      </c>
      <c r="G13" s="1"/>
      <c r="H13" s="1"/>
      <c r="I13" s="1"/>
    </row>
    <row r="14" spans="1:9" ht="38.25" x14ac:dyDescent="0.25">
      <c r="A14" s="15"/>
      <c r="B14" s="15">
        <v>3</v>
      </c>
      <c r="C14" s="15" t="s">
        <v>513</v>
      </c>
      <c r="D14" s="15"/>
      <c r="E14" s="15"/>
      <c r="F14" s="15"/>
      <c r="G14" s="1"/>
      <c r="H14" s="1"/>
      <c r="I14" s="1"/>
    </row>
    <row r="15" spans="1:9" ht="51" x14ac:dyDescent="0.25">
      <c r="A15" s="15"/>
      <c r="B15" s="15">
        <v>0</v>
      </c>
      <c r="C15" s="15" t="s">
        <v>192</v>
      </c>
      <c r="D15" s="15"/>
      <c r="E15" s="15"/>
      <c r="F15" s="15"/>
      <c r="G15" s="1"/>
      <c r="H15" s="1"/>
      <c r="I15" s="1"/>
    </row>
    <row r="16" spans="1:9" ht="51" x14ac:dyDescent="0.25">
      <c r="A16" s="15" t="s">
        <v>92</v>
      </c>
      <c r="B16" s="15">
        <v>5</v>
      </c>
      <c r="C16" s="9" t="s">
        <v>180</v>
      </c>
      <c r="D16" s="15" t="s">
        <v>21</v>
      </c>
      <c r="E16" s="15" t="s">
        <v>327</v>
      </c>
      <c r="F16" s="15" t="s">
        <v>10</v>
      </c>
      <c r="G16" s="1"/>
      <c r="H16" s="1"/>
      <c r="I16" s="1"/>
    </row>
    <row r="17" spans="1:9" ht="25.5" x14ac:dyDescent="0.25">
      <c r="A17" s="15"/>
      <c r="B17" s="15">
        <v>3</v>
      </c>
      <c r="C17" s="9" t="s">
        <v>197</v>
      </c>
      <c r="D17" s="15"/>
      <c r="E17" s="15"/>
      <c r="F17" s="15"/>
      <c r="G17" s="1"/>
      <c r="H17" s="1"/>
      <c r="I17" s="1"/>
    </row>
    <row r="18" spans="1:9" x14ac:dyDescent="0.25">
      <c r="A18" s="15"/>
      <c r="B18" s="15">
        <v>0</v>
      </c>
      <c r="C18" s="9" t="s">
        <v>179</v>
      </c>
      <c r="D18" s="15"/>
      <c r="E18" s="15"/>
      <c r="F18" s="15"/>
      <c r="G18" s="1"/>
      <c r="H18" s="1"/>
      <c r="I18" s="1"/>
    </row>
    <row r="19" spans="1:9" ht="245.25" customHeight="1" x14ac:dyDescent="0.25">
      <c r="A19" s="15" t="s">
        <v>93</v>
      </c>
      <c r="B19" s="15">
        <v>5</v>
      </c>
      <c r="C19" s="9" t="s">
        <v>193</v>
      </c>
      <c r="D19" s="15" t="s">
        <v>21</v>
      </c>
      <c r="E19" s="15" t="s">
        <v>328</v>
      </c>
      <c r="F19" s="15" t="s">
        <v>9</v>
      </c>
      <c r="G19" s="1"/>
      <c r="H19" s="1"/>
      <c r="I19" s="1"/>
    </row>
    <row r="20" spans="1:9" ht="25.5" x14ac:dyDescent="0.25">
      <c r="A20" s="15"/>
      <c r="B20" s="15">
        <v>3</v>
      </c>
      <c r="C20" s="9" t="s">
        <v>195</v>
      </c>
      <c r="D20" s="15"/>
      <c r="E20" s="15"/>
      <c r="F20" s="15"/>
      <c r="G20" s="1"/>
      <c r="H20" s="1"/>
      <c r="I20" s="1"/>
    </row>
    <row r="21" spans="1:9" x14ac:dyDescent="0.25">
      <c r="A21" s="15"/>
      <c r="B21" s="15">
        <v>0</v>
      </c>
      <c r="C21" s="9" t="s">
        <v>196</v>
      </c>
      <c r="D21" s="15"/>
      <c r="E21" s="15"/>
      <c r="F21" s="15"/>
      <c r="G21" s="1"/>
      <c r="H21" s="1"/>
      <c r="I21" s="1"/>
    </row>
    <row r="22" spans="1:9" ht="235.5" customHeight="1" x14ac:dyDescent="0.25">
      <c r="A22" s="15" t="s">
        <v>134</v>
      </c>
      <c r="B22" s="15">
        <v>3</v>
      </c>
      <c r="C22" s="15" t="s">
        <v>88</v>
      </c>
      <c r="D22" s="15" t="s">
        <v>21</v>
      </c>
      <c r="E22" s="15" t="s">
        <v>133</v>
      </c>
      <c r="F22" s="15" t="s">
        <v>326</v>
      </c>
      <c r="G22" s="1"/>
      <c r="H22" s="1"/>
      <c r="I22" s="1"/>
    </row>
    <row r="23" spans="1:9" ht="25.5" x14ac:dyDescent="0.25">
      <c r="A23" s="15"/>
      <c r="B23" s="15">
        <v>2</v>
      </c>
      <c r="C23" s="15" t="s">
        <v>202</v>
      </c>
      <c r="D23" s="15"/>
      <c r="E23" s="15"/>
      <c r="F23" s="15"/>
      <c r="G23" s="1"/>
      <c r="H23" s="1"/>
      <c r="I23" s="1"/>
    </row>
    <row r="24" spans="1:9" x14ac:dyDescent="0.25">
      <c r="A24" s="15"/>
      <c r="B24" s="15">
        <v>0</v>
      </c>
      <c r="C24" s="15" t="s">
        <v>203</v>
      </c>
      <c r="D24" s="15"/>
      <c r="E24" s="15"/>
      <c r="F24" s="15"/>
      <c r="G24" s="1"/>
      <c r="H24" s="1"/>
      <c r="I24" s="1"/>
    </row>
    <row r="25" spans="1:9" ht="51" x14ac:dyDescent="0.25">
      <c r="A25" s="15" t="s">
        <v>0</v>
      </c>
      <c r="B25" s="15">
        <v>3</v>
      </c>
      <c r="C25" s="9">
        <v>0.4</v>
      </c>
      <c r="D25" s="15" t="s">
        <v>21</v>
      </c>
      <c r="E25" s="15" t="s">
        <v>332</v>
      </c>
      <c r="F25" s="15" t="s">
        <v>295</v>
      </c>
      <c r="G25" s="1"/>
      <c r="H25" s="1"/>
      <c r="I25" s="1"/>
    </row>
    <row r="26" spans="1:9" ht="25.5" x14ac:dyDescent="0.25">
      <c r="A26" s="15"/>
      <c r="B26" s="15">
        <v>2</v>
      </c>
      <c r="C26" s="9" t="s">
        <v>344</v>
      </c>
      <c r="D26" s="15"/>
      <c r="E26" s="15"/>
      <c r="F26" s="15"/>
      <c r="G26" s="1"/>
      <c r="H26" s="1"/>
      <c r="I26" s="1"/>
    </row>
    <row r="27" spans="1:9" x14ac:dyDescent="0.25">
      <c r="A27" s="15"/>
      <c r="B27" s="15">
        <v>0</v>
      </c>
      <c r="C27" s="9" t="s">
        <v>345</v>
      </c>
      <c r="D27" s="15"/>
      <c r="E27" s="15"/>
      <c r="F27" s="15"/>
      <c r="G27" s="1"/>
      <c r="H27" s="1"/>
      <c r="I27" s="1"/>
    </row>
    <row r="28" spans="1:9" ht="41.25" customHeight="1" x14ac:dyDescent="0.25">
      <c r="A28" s="15" t="s">
        <v>94</v>
      </c>
      <c r="B28" s="15">
        <v>3</v>
      </c>
      <c r="C28" s="15" t="s">
        <v>101</v>
      </c>
      <c r="D28" s="15" t="s">
        <v>163</v>
      </c>
      <c r="E28" s="15"/>
      <c r="F28" s="15" t="s">
        <v>285</v>
      </c>
      <c r="G28" s="1"/>
      <c r="H28" s="1"/>
      <c r="I28" s="1"/>
    </row>
    <row r="29" spans="1:9" x14ac:dyDescent="0.25">
      <c r="A29" s="15"/>
      <c r="B29" s="15">
        <v>0</v>
      </c>
      <c r="C29" s="15" t="s">
        <v>100</v>
      </c>
      <c r="D29" s="15"/>
      <c r="E29" s="15"/>
      <c r="F29" s="15"/>
      <c r="G29" s="1"/>
      <c r="H29" s="1"/>
      <c r="I29" s="1"/>
    </row>
    <row r="30" spans="1:9" x14ac:dyDescent="0.25">
      <c r="A30" s="15"/>
      <c r="B30" s="15"/>
      <c r="C30" s="15"/>
      <c r="D30" s="15"/>
      <c r="E30" s="15"/>
      <c r="F30" s="15"/>
      <c r="G30" s="1"/>
      <c r="H30" s="1"/>
      <c r="I30" s="1"/>
    </row>
    <row r="31" spans="1:9" ht="51" x14ac:dyDescent="0.25">
      <c r="A31" s="15" t="s">
        <v>84</v>
      </c>
      <c r="B31" s="15">
        <v>4</v>
      </c>
      <c r="C31" s="9" t="s">
        <v>197</v>
      </c>
      <c r="D31" s="15" t="s">
        <v>21</v>
      </c>
      <c r="E31" s="15" t="s">
        <v>501</v>
      </c>
      <c r="F31" s="15" t="s">
        <v>468</v>
      </c>
      <c r="G31" s="1"/>
      <c r="H31" s="1"/>
      <c r="I31" s="1"/>
    </row>
    <row r="32" spans="1:9" x14ac:dyDescent="0.25">
      <c r="A32" s="15"/>
      <c r="B32" s="15">
        <v>0</v>
      </c>
      <c r="C32" s="15" t="s">
        <v>179</v>
      </c>
      <c r="D32" s="15"/>
      <c r="E32" s="15"/>
      <c r="F32" s="15"/>
      <c r="G32" s="1"/>
      <c r="H32" s="1"/>
      <c r="I32" s="1"/>
    </row>
    <row r="33" spans="1:9" x14ac:dyDescent="0.25">
      <c r="A33" s="15"/>
      <c r="B33" s="15"/>
      <c r="C33" s="15"/>
      <c r="D33" s="15"/>
      <c r="E33" s="15"/>
      <c r="F33" s="15"/>
      <c r="G33" s="1"/>
      <c r="H33" s="1"/>
      <c r="I33" s="1"/>
    </row>
    <row r="34" spans="1:9" x14ac:dyDescent="0.25">
      <c r="A34" s="15" t="s">
        <v>275</v>
      </c>
      <c r="B34" s="15">
        <f>B4+B7+B10+B13+B16+B19+B22+B25+B28+B31</f>
        <v>75</v>
      </c>
      <c r="C34" s="15"/>
      <c r="D34" s="15"/>
      <c r="E34" s="15"/>
      <c r="F34" s="15"/>
      <c r="G34" s="1"/>
      <c r="H34" s="1"/>
      <c r="I34" s="1"/>
    </row>
    <row r="35" spans="1:9" x14ac:dyDescent="0.25">
      <c r="A35" s="15" t="s">
        <v>292</v>
      </c>
      <c r="B35" s="15">
        <v>10</v>
      </c>
      <c r="C35" s="15"/>
      <c r="D35" s="15"/>
      <c r="E35" s="15"/>
      <c r="F35" s="15"/>
      <c r="G35" s="1"/>
      <c r="H35" s="1"/>
      <c r="I35" s="1"/>
    </row>
    <row r="36" spans="1:9" x14ac:dyDescent="0.25">
      <c r="G36" s="1"/>
      <c r="H36" s="1"/>
      <c r="I36" s="1"/>
    </row>
    <row r="37" spans="1:9" x14ac:dyDescent="0.25">
      <c r="G37" s="1"/>
      <c r="H37" s="1"/>
      <c r="I37" s="1"/>
    </row>
    <row r="38" spans="1:9" x14ac:dyDescent="0.25">
      <c r="G38" s="1"/>
      <c r="H38" s="1"/>
      <c r="I38" s="1"/>
    </row>
    <row r="39" spans="1:9" x14ac:dyDescent="0.25">
      <c r="G39" s="1"/>
      <c r="H39" s="1"/>
      <c r="I39" s="1"/>
    </row>
    <row r="40" spans="1:9" x14ac:dyDescent="0.25">
      <c r="G40" s="1"/>
      <c r="H40" s="1"/>
      <c r="I40" s="1"/>
    </row>
    <row r="41" spans="1:9" x14ac:dyDescent="0.25">
      <c r="G41" s="1"/>
      <c r="H41" s="1"/>
      <c r="I41" s="1"/>
    </row>
    <row r="42" spans="1:9" x14ac:dyDescent="0.25">
      <c r="G42" s="1"/>
      <c r="H42" s="1"/>
      <c r="I42" s="1"/>
    </row>
    <row r="43" spans="1:9" x14ac:dyDescent="0.25">
      <c r="G43" s="1"/>
      <c r="H43" s="1"/>
      <c r="I43" s="1"/>
    </row>
    <row r="44" spans="1:9" x14ac:dyDescent="0.25">
      <c r="G44" s="1"/>
      <c r="H44" s="1"/>
      <c r="I44" s="1"/>
    </row>
    <row r="45" spans="1:9" x14ac:dyDescent="0.25">
      <c r="G45" s="1"/>
      <c r="H45" s="1"/>
      <c r="I45" s="1"/>
    </row>
    <row r="46" spans="1:9" x14ac:dyDescent="0.25">
      <c r="G46" s="1"/>
      <c r="H46" s="1"/>
      <c r="I46" s="1"/>
    </row>
    <row r="47" spans="1:9" x14ac:dyDescent="0.25">
      <c r="G47" s="1"/>
      <c r="H47" s="1"/>
      <c r="I47" s="1"/>
    </row>
    <row r="48" spans="1:9" x14ac:dyDescent="0.25">
      <c r="G48" s="1"/>
      <c r="H48" s="1"/>
      <c r="I48" s="1"/>
    </row>
    <row r="49" spans="7:9" x14ac:dyDescent="0.25">
      <c r="G49" s="1"/>
      <c r="H49" s="1"/>
      <c r="I49" s="1"/>
    </row>
    <row r="50" spans="7:9" x14ac:dyDescent="0.25">
      <c r="G50" s="1"/>
      <c r="H50" s="1"/>
      <c r="I50" s="1"/>
    </row>
    <row r="51" spans="7:9" x14ac:dyDescent="0.25">
      <c r="G51" s="1"/>
      <c r="H51" s="1"/>
      <c r="I51" s="1"/>
    </row>
    <row r="52" spans="7:9" x14ac:dyDescent="0.25">
      <c r="G52" s="1"/>
      <c r="H52" s="1"/>
      <c r="I52" s="1"/>
    </row>
    <row r="53" spans="7:9" x14ac:dyDescent="0.25">
      <c r="G53" s="1"/>
      <c r="H53" s="1"/>
      <c r="I53" s="1"/>
    </row>
    <row r="54" spans="7:9" x14ac:dyDescent="0.25">
      <c r="G54" s="1"/>
      <c r="H54" s="1"/>
      <c r="I54" s="1"/>
    </row>
    <row r="55" spans="7:9" x14ac:dyDescent="0.25">
      <c r="G55" s="1"/>
      <c r="H55" s="1"/>
      <c r="I55" s="1"/>
    </row>
    <row r="56" spans="7:9" x14ac:dyDescent="0.25">
      <c r="G56" s="1"/>
      <c r="H56" s="1"/>
      <c r="I56" s="1"/>
    </row>
    <row r="57" spans="7:9" x14ac:dyDescent="0.25">
      <c r="G57" s="1"/>
      <c r="H57" s="1"/>
      <c r="I57" s="1"/>
    </row>
    <row r="58" spans="7:9" x14ac:dyDescent="0.25">
      <c r="G58" s="1"/>
      <c r="H58" s="1"/>
      <c r="I58" s="1"/>
    </row>
    <row r="59" spans="7:9" x14ac:dyDescent="0.25">
      <c r="G59" s="1"/>
      <c r="H59" s="1"/>
      <c r="I59" s="1"/>
    </row>
    <row r="60" spans="7:9" x14ac:dyDescent="0.25">
      <c r="G60" s="1"/>
      <c r="H60" s="1"/>
      <c r="I60" s="1"/>
    </row>
    <row r="61" spans="7:9" x14ac:dyDescent="0.25">
      <c r="G61" s="1"/>
      <c r="H61" s="1"/>
      <c r="I61" s="1"/>
    </row>
    <row r="62" spans="7:9" x14ac:dyDescent="0.25">
      <c r="G62" s="1"/>
      <c r="H62" s="1"/>
      <c r="I62" s="1"/>
    </row>
    <row r="63" spans="7:9" x14ac:dyDescent="0.25">
      <c r="G63" s="1"/>
      <c r="H63" s="1"/>
      <c r="I63" s="1"/>
    </row>
    <row r="64" spans="7:9" x14ac:dyDescent="0.25">
      <c r="G64" s="1"/>
      <c r="H64" s="1"/>
      <c r="I64" s="1"/>
    </row>
    <row r="65" spans="7:9" x14ac:dyDescent="0.25">
      <c r="G65" s="1"/>
      <c r="H65" s="1"/>
      <c r="I65" s="1"/>
    </row>
    <row r="66" spans="7:9" x14ac:dyDescent="0.25">
      <c r="G66" s="1"/>
      <c r="H66" s="1"/>
      <c r="I66" s="1"/>
    </row>
    <row r="67" spans="7:9" x14ac:dyDescent="0.25">
      <c r="G67" s="1"/>
      <c r="H67" s="1"/>
      <c r="I67" s="1"/>
    </row>
    <row r="68" spans="7:9" x14ac:dyDescent="0.25">
      <c r="G68" s="1"/>
      <c r="H68" s="1"/>
      <c r="I68" s="1"/>
    </row>
    <row r="69" spans="7:9" x14ac:dyDescent="0.25">
      <c r="G69" s="1"/>
      <c r="H69" s="1"/>
      <c r="I69" s="1"/>
    </row>
    <row r="70" spans="7:9" x14ac:dyDescent="0.25">
      <c r="G70" s="1"/>
      <c r="H70" s="1"/>
      <c r="I70" s="1"/>
    </row>
    <row r="71" spans="7:9" x14ac:dyDescent="0.25">
      <c r="G71" s="1"/>
      <c r="H71" s="1"/>
      <c r="I71" s="1"/>
    </row>
    <row r="72" spans="7:9" x14ac:dyDescent="0.25">
      <c r="G72" s="1"/>
      <c r="H72" s="1"/>
      <c r="I72" s="1"/>
    </row>
    <row r="73" spans="7:9" x14ac:dyDescent="0.25">
      <c r="G73" s="1"/>
      <c r="H73" s="1"/>
      <c r="I73" s="1"/>
    </row>
    <row r="74" spans="7:9" x14ac:dyDescent="0.25">
      <c r="G74" s="1"/>
      <c r="H74" s="1"/>
      <c r="I74" s="1"/>
    </row>
    <row r="75" spans="7:9" x14ac:dyDescent="0.25">
      <c r="G75" s="1"/>
      <c r="H75" s="1"/>
      <c r="I75" s="1"/>
    </row>
    <row r="76" spans="7:9" x14ac:dyDescent="0.25">
      <c r="G76" s="1"/>
      <c r="H76" s="1"/>
      <c r="I76" s="1"/>
    </row>
    <row r="77" spans="7:9" x14ac:dyDescent="0.25">
      <c r="G77" s="1"/>
      <c r="H77" s="1"/>
      <c r="I77" s="1"/>
    </row>
    <row r="78" spans="7:9" x14ac:dyDescent="0.25">
      <c r="G78" s="1"/>
      <c r="H78" s="1"/>
      <c r="I78" s="1"/>
    </row>
    <row r="79" spans="7:9" x14ac:dyDescent="0.25">
      <c r="G79" s="1"/>
      <c r="H79" s="1"/>
      <c r="I79" s="1"/>
    </row>
    <row r="80" spans="7:9" x14ac:dyDescent="0.25">
      <c r="G80" s="1"/>
      <c r="H80" s="1"/>
      <c r="I80" s="1"/>
    </row>
    <row r="81" spans="7:9" x14ac:dyDescent="0.25">
      <c r="G81" s="1"/>
      <c r="H81" s="1"/>
      <c r="I81" s="1"/>
    </row>
    <row r="82" spans="7:9" x14ac:dyDescent="0.25">
      <c r="G82" s="1"/>
      <c r="H82" s="1"/>
      <c r="I82" s="1"/>
    </row>
    <row r="83" spans="7:9" x14ac:dyDescent="0.25">
      <c r="G83" s="1"/>
      <c r="H83" s="1"/>
      <c r="I83" s="1"/>
    </row>
    <row r="84" spans="7:9" x14ac:dyDescent="0.25">
      <c r="G84" s="1"/>
      <c r="H84" s="1"/>
      <c r="I84" s="1"/>
    </row>
    <row r="85" spans="7:9" x14ac:dyDescent="0.25">
      <c r="G85" s="1"/>
      <c r="H85" s="1"/>
      <c r="I85" s="1"/>
    </row>
    <row r="86" spans="7:9" x14ac:dyDescent="0.25">
      <c r="G86" s="1"/>
      <c r="H86" s="1"/>
      <c r="I86" s="1"/>
    </row>
    <row r="87" spans="7:9" x14ac:dyDescent="0.25">
      <c r="G87" s="1"/>
      <c r="H87" s="1"/>
      <c r="I87" s="1"/>
    </row>
    <row r="88" spans="7:9" x14ac:dyDescent="0.25">
      <c r="G88" s="1"/>
      <c r="H88" s="1"/>
      <c r="I88" s="1"/>
    </row>
    <row r="89" spans="7:9" x14ac:dyDescent="0.25">
      <c r="G89" s="1"/>
      <c r="H89" s="1"/>
      <c r="I89" s="1"/>
    </row>
    <row r="90" spans="7:9" x14ac:dyDescent="0.25">
      <c r="G90" s="1"/>
      <c r="H90" s="1"/>
      <c r="I90" s="1"/>
    </row>
    <row r="91" spans="7:9" x14ac:dyDescent="0.25">
      <c r="G91" s="1"/>
      <c r="H91" s="1"/>
      <c r="I91" s="1"/>
    </row>
    <row r="92" spans="7:9" x14ac:dyDescent="0.25">
      <c r="G92" s="1"/>
      <c r="H92" s="1"/>
      <c r="I92" s="1"/>
    </row>
    <row r="93" spans="7:9" x14ac:dyDescent="0.25">
      <c r="G93" s="1"/>
      <c r="H93" s="1"/>
      <c r="I93" s="1"/>
    </row>
    <row r="94" spans="7:9" x14ac:dyDescent="0.25">
      <c r="G94" s="1"/>
      <c r="H94" s="1"/>
      <c r="I94" s="1"/>
    </row>
    <row r="95" spans="7:9" x14ac:dyDescent="0.25">
      <c r="G95" s="1"/>
      <c r="H95" s="1"/>
      <c r="I95" s="1"/>
    </row>
    <row r="96" spans="7:9" x14ac:dyDescent="0.25">
      <c r="G96" s="1"/>
      <c r="H96" s="1"/>
      <c r="I96" s="1"/>
    </row>
    <row r="97" spans="7:9" x14ac:dyDescent="0.25">
      <c r="G97" s="1"/>
      <c r="H97" s="1"/>
      <c r="I97" s="1"/>
    </row>
    <row r="98" spans="7:9" x14ac:dyDescent="0.25">
      <c r="G98" s="1"/>
      <c r="H98" s="1"/>
      <c r="I98" s="1"/>
    </row>
    <row r="99" spans="7:9" x14ac:dyDescent="0.25">
      <c r="G99" s="1"/>
      <c r="H99" s="1"/>
      <c r="I99" s="1"/>
    </row>
    <row r="100" spans="7:9" x14ac:dyDescent="0.25">
      <c r="G100" s="1"/>
      <c r="H100" s="1"/>
      <c r="I100" s="1"/>
    </row>
    <row r="101" spans="7:9" x14ac:dyDescent="0.25">
      <c r="G101" s="1"/>
      <c r="H101" s="1"/>
      <c r="I101" s="1"/>
    </row>
    <row r="102" spans="7:9" x14ac:dyDescent="0.25">
      <c r="G102" s="1"/>
      <c r="H102" s="1"/>
      <c r="I102" s="1"/>
    </row>
    <row r="103" spans="7:9" x14ac:dyDescent="0.25">
      <c r="G103" s="1"/>
      <c r="H103" s="1"/>
      <c r="I103" s="1"/>
    </row>
    <row r="104" spans="7:9" x14ac:dyDescent="0.25">
      <c r="G104" s="1"/>
      <c r="H104" s="1"/>
      <c r="I104" s="1"/>
    </row>
    <row r="105" spans="7:9" x14ac:dyDescent="0.25">
      <c r="G105" s="1"/>
      <c r="H105" s="1"/>
      <c r="I105" s="1"/>
    </row>
    <row r="106" spans="7:9" x14ac:dyDescent="0.25">
      <c r="G106" s="1"/>
      <c r="H106" s="1"/>
      <c r="I106" s="1"/>
    </row>
    <row r="107" spans="7:9" x14ac:dyDescent="0.25">
      <c r="G107" s="1"/>
      <c r="H107" s="1"/>
      <c r="I107" s="1"/>
    </row>
    <row r="108" spans="7:9" x14ac:dyDescent="0.25">
      <c r="G108" s="1"/>
      <c r="H108" s="1"/>
      <c r="I108" s="1"/>
    </row>
    <row r="109" spans="7:9" x14ac:dyDescent="0.25">
      <c r="G109" s="1"/>
      <c r="H109" s="1"/>
      <c r="I109" s="1"/>
    </row>
    <row r="110" spans="7:9" x14ac:dyDescent="0.25">
      <c r="G110" s="1"/>
      <c r="H110" s="1"/>
      <c r="I110" s="1"/>
    </row>
    <row r="111" spans="7:9" x14ac:dyDescent="0.25">
      <c r="G111" s="1"/>
      <c r="H111" s="1"/>
      <c r="I111" s="1"/>
    </row>
    <row r="112" spans="7:9" x14ac:dyDescent="0.25">
      <c r="G112" s="1"/>
      <c r="H112" s="1"/>
      <c r="I112" s="1"/>
    </row>
    <row r="113" spans="7:9" x14ac:dyDescent="0.25">
      <c r="G113" s="1"/>
      <c r="H113" s="1"/>
      <c r="I113" s="1"/>
    </row>
    <row r="114" spans="7:9" x14ac:dyDescent="0.25">
      <c r="G114" s="1"/>
      <c r="H114" s="1"/>
      <c r="I114" s="1"/>
    </row>
    <row r="115" spans="7:9" x14ac:dyDescent="0.25">
      <c r="G115" s="1"/>
      <c r="H115" s="1"/>
      <c r="I115" s="1"/>
    </row>
    <row r="116" spans="7:9" x14ac:dyDescent="0.25">
      <c r="G116" s="1"/>
      <c r="H116" s="1"/>
      <c r="I116" s="1"/>
    </row>
    <row r="117" spans="7:9" x14ac:dyDescent="0.25">
      <c r="G117" s="1"/>
      <c r="H117" s="1"/>
      <c r="I117" s="1"/>
    </row>
    <row r="118" spans="7:9" x14ac:dyDescent="0.25">
      <c r="G118" s="1"/>
      <c r="H118" s="1"/>
      <c r="I118" s="1"/>
    </row>
    <row r="119" spans="7:9" x14ac:dyDescent="0.25">
      <c r="G119" s="1"/>
      <c r="H119" s="1"/>
      <c r="I119" s="1"/>
    </row>
    <row r="120" spans="7:9" x14ac:dyDescent="0.25">
      <c r="G120" s="1"/>
      <c r="H120" s="1"/>
      <c r="I120" s="1"/>
    </row>
    <row r="121" spans="7:9" x14ac:dyDescent="0.25">
      <c r="G121" s="1"/>
      <c r="H121" s="1"/>
      <c r="I121" s="1"/>
    </row>
    <row r="122" spans="7:9" x14ac:dyDescent="0.25">
      <c r="G122" s="1"/>
      <c r="H122" s="1"/>
      <c r="I122" s="1"/>
    </row>
    <row r="123" spans="7:9" x14ac:dyDescent="0.25">
      <c r="G123" s="1"/>
      <c r="H123" s="1"/>
      <c r="I123" s="1"/>
    </row>
    <row r="124" spans="7:9" x14ac:dyDescent="0.25">
      <c r="G124" s="1"/>
      <c r="H124" s="1"/>
      <c r="I124" s="1"/>
    </row>
    <row r="125" spans="7:9" x14ac:dyDescent="0.25">
      <c r="G125" s="1"/>
      <c r="H125" s="1"/>
      <c r="I125" s="1"/>
    </row>
    <row r="126" spans="7:9" x14ac:dyDescent="0.25">
      <c r="G126" s="1"/>
      <c r="H126" s="1"/>
      <c r="I126" s="1"/>
    </row>
    <row r="127" spans="7:9" x14ac:dyDescent="0.25">
      <c r="G127" s="1"/>
      <c r="H127" s="1"/>
      <c r="I127" s="1"/>
    </row>
    <row r="128" spans="7:9" x14ac:dyDescent="0.25">
      <c r="G128" s="1"/>
      <c r="H128" s="1"/>
      <c r="I128" s="1"/>
    </row>
    <row r="129" spans="7:9" x14ac:dyDescent="0.25">
      <c r="G129" s="1"/>
      <c r="H129" s="1"/>
      <c r="I129" s="1"/>
    </row>
    <row r="130" spans="7:9" x14ac:dyDescent="0.25">
      <c r="G130" s="1"/>
      <c r="H130" s="1"/>
      <c r="I130" s="1"/>
    </row>
    <row r="131" spans="7:9" x14ac:dyDescent="0.25">
      <c r="G131" s="1"/>
      <c r="H131" s="1"/>
      <c r="I131" s="1"/>
    </row>
    <row r="132" spans="7:9" x14ac:dyDescent="0.25">
      <c r="G132" s="1"/>
      <c r="H132" s="1"/>
      <c r="I132" s="1"/>
    </row>
    <row r="133" spans="7:9" x14ac:dyDescent="0.25">
      <c r="G133" s="1"/>
      <c r="H133" s="1"/>
      <c r="I133" s="1"/>
    </row>
    <row r="134" spans="7:9" x14ac:dyDescent="0.25">
      <c r="G134" s="1"/>
      <c r="H134" s="1"/>
      <c r="I134" s="1"/>
    </row>
    <row r="135" spans="7:9" x14ac:dyDescent="0.25">
      <c r="G135" s="1"/>
      <c r="H135" s="1"/>
      <c r="I135" s="1"/>
    </row>
    <row r="136" spans="7:9" x14ac:dyDescent="0.25">
      <c r="G136" s="1"/>
      <c r="H136" s="1"/>
      <c r="I136" s="1"/>
    </row>
    <row r="137" spans="7:9" x14ac:dyDescent="0.25">
      <c r="G137" s="1"/>
      <c r="H137" s="1"/>
      <c r="I137" s="1"/>
    </row>
    <row r="138" spans="7:9" x14ac:dyDescent="0.25">
      <c r="G138" s="1"/>
      <c r="H138" s="1"/>
      <c r="I138" s="1"/>
    </row>
    <row r="139" spans="7:9" x14ac:dyDescent="0.25">
      <c r="G139" s="1"/>
      <c r="H139" s="1"/>
      <c r="I139" s="1"/>
    </row>
    <row r="140" spans="7:9" x14ac:dyDescent="0.25">
      <c r="G140" s="1"/>
      <c r="H140" s="1"/>
      <c r="I140" s="1"/>
    </row>
    <row r="141" spans="7:9" x14ac:dyDescent="0.25">
      <c r="G141" s="1"/>
      <c r="H141" s="1"/>
      <c r="I141" s="1"/>
    </row>
    <row r="142" spans="7:9" x14ac:dyDescent="0.25">
      <c r="G142" s="1"/>
      <c r="H142" s="1"/>
      <c r="I142" s="1"/>
    </row>
    <row r="143" spans="7:9" x14ac:dyDescent="0.25">
      <c r="G143" s="1"/>
      <c r="H143" s="1"/>
      <c r="I143" s="1"/>
    </row>
    <row r="144" spans="7:9" x14ac:dyDescent="0.25">
      <c r="G144" s="1"/>
      <c r="H144" s="1"/>
      <c r="I144" s="1"/>
    </row>
    <row r="145" spans="7:9" x14ac:dyDescent="0.25">
      <c r="G145" s="1"/>
      <c r="H145" s="1"/>
      <c r="I145" s="1"/>
    </row>
    <row r="146" spans="7:9" x14ac:dyDescent="0.25">
      <c r="G146" s="1"/>
      <c r="H146" s="1"/>
      <c r="I146" s="1"/>
    </row>
    <row r="147" spans="7:9" x14ac:dyDescent="0.25">
      <c r="G147" s="1"/>
      <c r="H147" s="1"/>
      <c r="I147" s="1"/>
    </row>
    <row r="148" spans="7:9" x14ac:dyDescent="0.25">
      <c r="G148" s="1"/>
      <c r="H148" s="1"/>
      <c r="I148" s="1"/>
    </row>
    <row r="149" spans="7:9" x14ac:dyDescent="0.25">
      <c r="G149" s="1"/>
      <c r="H149" s="1"/>
      <c r="I149" s="1"/>
    </row>
    <row r="150" spans="7:9" x14ac:dyDescent="0.25">
      <c r="G150" s="1"/>
      <c r="H150" s="1"/>
      <c r="I150" s="1"/>
    </row>
    <row r="151" spans="7:9" x14ac:dyDescent="0.25">
      <c r="G151" s="1"/>
      <c r="H151" s="1"/>
      <c r="I151" s="1"/>
    </row>
    <row r="152" spans="7:9" x14ac:dyDescent="0.25">
      <c r="G152" s="1"/>
      <c r="H152" s="1"/>
      <c r="I152" s="1"/>
    </row>
    <row r="153" spans="7:9" x14ac:dyDescent="0.25">
      <c r="G153" s="1"/>
      <c r="H153" s="1"/>
      <c r="I153" s="1"/>
    </row>
    <row r="154" spans="7:9" x14ac:dyDescent="0.25">
      <c r="G154" s="1"/>
      <c r="H154" s="1"/>
      <c r="I154" s="1"/>
    </row>
    <row r="155" spans="7:9" x14ac:dyDescent="0.25">
      <c r="G155" s="1"/>
      <c r="H155" s="1"/>
      <c r="I155" s="1"/>
    </row>
    <row r="156" spans="7:9" x14ac:dyDescent="0.25">
      <c r="G156" s="1"/>
      <c r="H156" s="1"/>
      <c r="I156" s="1"/>
    </row>
    <row r="157" spans="7:9" x14ac:dyDescent="0.25">
      <c r="G157" s="1"/>
      <c r="H157" s="1"/>
      <c r="I157" s="1"/>
    </row>
    <row r="158" spans="7:9" x14ac:dyDescent="0.25">
      <c r="G158" s="1"/>
      <c r="H158" s="1"/>
      <c r="I158" s="1"/>
    </row>
  </sheetData>
  <mergeCells count="2">
    <mergeCell ref="A2:F2"/>
    <mergeCell ref="B1:F1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5"/>
  <sheetViews>
    <sheetView workbookViewId="0">
      <pane xSplit="5" ySplit="3" topLeftCell="F7" activePane="bottomRight" state="frozen"/>
      <selection pane="topRight" activeCell="M1" sqref="M1"/>
      <selection pane="bottomLeft" activeCell="A3" sqref="A3"/>
      <selection pane="bottomRight" activeCell="M4" sqref="M4"/>
    </sheetView>
  </sheetViews>
  <sheetFormatPr defaultRowHeight="15" x14ac:dyDescent="0.25"/>
  <cols>
    <col min="1" max="1" width="35.7109375" style="18" customWidth="1"/>
    <col min="2" max="6" width="9.7109375" style="18" customWidth="1"/>
    <col min="7" max="10" width="8.7109375" customWidth="1"/>
  </cols>
  <sheetData>
    <row r="1" spans="1:9" ht="114.75" customHeight="1" x14ac:dyDescent="0.25">
      <c r="A1" s="35"/>
      <c r="B1" s="41" t="s">
        <v>412</v>
      </c>
      <c r="C1" s="41"/>
      <c r="D1" s="41"/>
      <c r="E1" s="41"/>
      <c r="F1" s="41"/>
    </row>
    <row r="2" spans="1:9" ht="63" customHeight="1" x14ac:dyDescent="0.25">
      <c r="A2" s="40" t="s">
        <v>426</v>
      </c>
      <c r="B2" s="40"/>
      <c r="C2" s="40"/>
      <c r="D2" s="40"/>
      <c r="E2" s="40"/>
      <c r="F2" s="40"/>
    </row>
    <row r="3" spans="1:9" ht="150.75" customHeight="1" x14ac:dyDescent="0.25">
      <c r="A3" s="21" t="s">
        <v>342</v>
      </c>
      <c r="B3" s="19" t="s">
        <v>343</v>
      </c>
      <c r="C3" s="20" t="s">
        <v>4</v>
      </c>
      <c r="D3" s="20" t="s">
        <v>3</v>
      </c>
      <c r="E3" s="20" t="s">
        <v>2</v>
      </c>
      <c r="F3" s="20" t="s">
        <v>138</v>
      </c>
      <c r="G3" s="1"/>
      <c r="H3" s="1"/>
      <c r="I3" s="1"/>
    </row>
    <row r="4" spans="1:9" ht="89.25" x14ac:dyDescent="0.25">
      <c r="A4" s="15" t="s">
        <v>352</v>
      </c>
      <c r="B4" s="15">
        <v>18</v>
      </c>
      <c r="C4" s="9">
        <v>1</v>
      </c>
      <c r="D4" s="15" t="s">
        <v>21</v>
      </c>
      <c r="E4" s="15" t="s">
        <v>111</v>
      </c>
      <c r="F4" s="15" t="s">
        <v>285</v>
      </c>
      <c r="G4" s="1"/>
      <c r="H4" s="1"/>
      <c r="I4" s="1"/>
    </row>
    <row r="5" spans="1:9" ht="25.5" x14ac:dyDescent="0.25">
      <c r="A5" s="15"/>
      <c r="B5" s="15">
        <v>7</v>
      </c>
      <c r="C5" s="9" t="s">
        <v>199</v>
      </c>
      <c r="D5" s="15"/>
      <c r="E5" s="15"/>
      <c r="F5" s="15"/>
      <c r="G5" s="1"/>
      <c r="H5" s="1"/>
      <c r="I5" s="1"/>
    </row>
    <row r="6" spans="1:9" ht="25.5" x14ac:dyDescent="0.25">
      <c r="A6" s="15"/>
      <c r="B6" s="15">
        <v>0</v>
      </c>
      <c r="C6" s="9" t="s">
        <v>263</v>
      </c>
      <c r="D6" s="15"/>
      <c r="E6" s="15"/>
      <c r="F6" s="15"/>
      <c r="G6" s="1"/>
      <c r="H6" s="1"/>
      <c r="I6" s="1"/>
    </row>
    <row r="7" spans="1:9" ht="63.75" x14ac:dyDescent="0.25">
      <c r="A7" s="15" t="s">
        <v>114</v>
      </c>
      <c r="B7" s="15">
        <v>17</v>
      </c>
      <c r="C7" s="9">
        <v>1</v>
      </c>
      <c r="D7" s="15" t="s">
        <v>21</v>
      </c>
      <c r="E7" s="15" t="s">
        <v>112</v>
      </c>
      <c r="F7" s="15" t="s">
        <v>264</v>
      </c>
      <c r="G7" s="1"/>
      <c r="H7" s="1"/>
      <c r="I7" s="1"/>
    </row>
    <row r="8" spans="1:9" ht="25.5" x14ac:dyDescent="0.25">
      <c r="A8" s="15"/>
      <c r="B8" s="15">
        <v>10</v>
      </c>
      <c r="C8" s="9" t="s">
        <v>199</v>
      </c>
      <c r="D8" s="15"/>
      <c r="E8" s="15"/>
      <c r="F8" s="15"/>
      <c r="G8" s="1"/>
      <c r="H8" s="1"/>
      <c r="I8" s="1"/>
    </row>
    <row r="9" spans="1:9" ht="25.5" x14ac:dyDescent="0.25">
      <c r="A9" s="15"/>
      <c r="B9" s="15">
        <v>0</v>
      </c>
      <c r="C9" s="9" t="s">
        <v>263</v>
      </c>
      <c r="D9" s="15"/>
      <c r="E9" s="15"/>
      <c r="F9" s="15"/>
      <c r="G9" s="1"/>
      <c r="H9" s="1"/>
      <c r="I9" s="1"/>
    </row>
    <row r="10" spans="1:9" ht="63.75" x14ac:dyDescent="0.25">
      <c r="A10" s="15" t="s">
        <v>115</v>
      </c>
      <c r="B10" s="15">
        <v>10</v>
      </c>
      <c r="C10" s="9">
        <v>0.95</v>
      </c>
      <c r="D10" s="15" t="s">
        <v>21</v>
      </c>
      <c r="E10" s="15" t="s">
        <v>113</v>
      </c>
      <c r="F10" s="15" t="s">
        <v>285</v>
      </c>
      <c r="G10" s="1"/>
      <c r="H10" s="1"/>
      <c r="I10" s="1"/>
    </row>
    <row r="11" spans="1:9" ht="25.5" x14ac:dyDescent="0.25">
      <c r="A11" s="15"/>
      <c r="B11" s="15">
        <v>7</v>
      </c>
      <c r="C11" s="9" t="s">
        <v>239</v>
      </c>
      <c r="D11" s="15"/>
      <c r="E11" s="15"/>
      <c r="F11" s="15"/>
      <c r="G11" s="1"/>
      <c r="H11" s="1"/>
      <c r="I11" s="1"/>
    </row>
    <row r="12" spans="1:9" ht="25.5" x14ac:dyDescent="0.25">
      <c r="A12" s="15"/>
      <c r="B12" s="15">
        <v>0</v>
      </c>
      <c r="C12" s="9" t="s">
        <v>263</v>
      </c>
      <c r="D12" s="15"/>
      <c r="E12" s="15"/>
      <c r="F12" s="15"/>
      <c r="G12" s="1"/>
      <c r="H12" s="1"/>
      <c r="I12" s="1"/>
    </row>
    <row r="13" spans="1:9" ht="114.75" x14ac:dyDescent="0.25">
      <c r="A13" s="15" t="s">
        <v>116</v>
      </c>
      <c r="B13" s="15">
        <v>15</v>
      </c>
      <c r="C13" s="9">
        <v>1</v>
      </c>
      <c r="D13" s="15" t="s">
        <v>21</v>
      </c>
      <c r="E13" s="15" t="s">
        <v>119</v>
      </c>
      <c r="F13" s="15" t="s">
        <v>264</v>
      </c>
      <c r="G13" s="1"/>
      <c r="H13" s="1"/>
      <c r="I13" s="1"/>
    </row>
    <row r="14" spans="1:9" ht="25.5" x14ac:dyDescent="0.25">
      <c r="A14" s="15"/>
      <c r="B14" s="15">
        <v>10</v>
      </c>
      <c r="C14" s="9" t="s">
        <v>199</v>
      </c>
      <c r="D14" s="15"/>
      <c r="E14" s="15"/>
      <c r="F14" s="15"/>
      <c r="G14" s="1"/>
      <c r="H14" s="1"/>
      <c r="I14" s="1"/>
    </row>
    <row r="15" spans="1:9" ht="25.5" x14ac:dyDescent="0.25">
      <c r="A15" s="15"/>
      <c r="B15" s="15">
        <v>0</v>
      </c>
      <c r="C15" s="9" t="s">
        <v>263</v>
      </c>
      <c r="D15" s="15"/>
      <c r="E15" s="15"/>
      <c r="F15" s="15"/>
      <c r="G15" s="1"/>
      <c r="H15" s="1"/>
      <c r="I15" s="1"/>
    </row>
    <row r="16" spans="1:9" ht="89.25" x14ac:dyDescent="0.25">
      <c r="A16" s="15" t="s">
        <v>491</v>
      </c>
      <c r="B16" s="15">
        <v>15</v>
      </c>
      <c r="C16" s="9">
        <v>1</v>
      </c>
      <c r="D16" s="15" t="s">
        <v>21</v>
      </c>
      <c r="E16" s="15" t="s">
        <v>118</v>
      </c>
      <c r="F16" s="15" t="s">
        <v>285</v>
      </c>
      <c r="G16" s="1"/>
      <c r="H16" s="1"/>
      <c r="I16" s="1"/>
    </row>
    <row r="17" spans="1:9" x14ac:dyDescent="0.25">
      <c r="A17" s="15"/>
      <c r="B17" s="15">
        <v>0</v>
      </c>
      <c r="C17" s="9" t="s">
        <v>184</v>
      </c>
      <c r="D17" s="15"/>
      <c r="E17" s="15"/>
      <c r="F17" s="15"/>
      <c r="G17" s="1"/>
      <c r="H17" s="1"/>
      <c r="I17" s="1"/>
    </row>
    <row r="18" spans="1:9" x14ac:dyDescent="0.25">
      <c r="A18" s="15"/>
      <c r="B18" s="15"/>
      <c r="C18" s="15"/>
      <c r="D18" s="15"/>
      <c r="E18" s="15"/>
      <c r="F18" s="15"/>
      <c r="G18" s="1"/>
      <c r="H18" s="1"/>
      <c r="I18" s="1"/>
    </row>
    <row r="19" spans="1:9" x14ac:dyDescent="0.25">
      <c r="A19" s="15" t="s">
        <v>275</v>
      </c>
      <c r="B19" s="15">
        <f>B4+B7+B10+B13+B16</f>
        <v>75</v>
      </c>
      <c r="C19" s="15"/>
      <c r="D19" s="15"/>
      <c r="E19" s="15"/>
      <c r="F19" s="15"/>
      <c r="G19" s="1"/>
      <c r="H19" s="1"/>
      <c r="I19" s="1"/>
    </row>
    <row r="20" spans="1:9" x14ac:dyDescent="0.25">
      <c r="A20" s="15" t="s">
        <v>292</v>
      </c>
      <c r="B20" s="15">
        <v>7</v>
      </c>
      <c r="C20" s="15"/>
      <c r="D20" s="15"/>
      <c r="E20" s="15"/>
      <c r="F20" s="15"/>
      <c r="G20" s="1"/>
      <c r="H20" s="1"/>
      <c r="I20" s="1"/>
    </row>
    <row r="21" spans="1:9" x14ac:dyDescent="0.25">
      <c r="G21" s="1"/>
      <c r="H21" s="1"/>
      <c r="I21" s="1"/>
    </row>
    <row r="22" spans="1:9" x14ac:dyDescent="0.25">
      <c r="G22" s="1"/>
      <c r="H22" s="1"/>
      <c r="I22" s="1"/>
    </row>
    <row r="23" spans="1:9" x14ac:dyDescent="0.25">
      <c r="G23" s="1"/>
      <c r="H23" s="1"/>
      <c r="I23" s="1"/>
    </row>
    <row r="24" spans="1:9" x14ac:dyDescent="0.25">
      <c r="G24" s="1"/>
      <c r="H24" s="1"/>
      <c r="I24" s="1"/>
    </row>
    <row r="25" spans="1:9" x14ac:dyDescent="0.25">
      <c r="G25" s="1"/>
      <c r="H25" s="1"/>
      <c r="I25" s="1"/>
    </row>
    <row r="26" spans="1:9" x14ac:dyDescent="0.25">
      <c r="G26" s="1"/>
      <c r="H26" s="1"/>
      <c r="I26" s="1"/>
    </row>
    <row r="27" spans="1:9" x14ac:dyDescent="0.25">
      <c r="G27" s="1"/>
      <c r="H27" s="1"/>
      <c r="I27" s="1"/>
    </row>
    <row r="28" spans="1:9" x14ac:dyDescent="0.25">
      <c r="G28" s="1"/>
      <c r="H28" s="1"/>
      <c r="I28" s="1"/>
    </row>
    <row r="29" spans="1:9" x14ac:dyDescent="0.25">
      <c r="G29" s="1"/>
      <c r="H29" s="1"/>
      <c r="I29" s="1"/>
    </row>
    <row r="30" spans="1:9" x14ac:dyDescent="0.25">
      <c r="G30" s="1"/>
      <c r="H30" s="1"/>
      <c r="I30" s="1"/>
    </row>
    <row r="31" spans="1:9" x14ac:dyDescent="0.25">
      <c r="G31" s="1"/>
      <c r="H31" s="1"/>
      <c r="I31" s="1"/>
    </row>
    <row r="32" spans="1:9" x14ac:dyDescent="0.25">
      <c r="G32" s="1"/>
      <c r="H32" s="1"/>
      <c r="I32" s="1"/>
    </row>
    <row r="33" spans="7:9" x14ac:dyDescent="0.25">
      <c r="G33" s="1"/>
      <c r="H33" s="1"/>
      <c r="I33" s="1"/>
    </row>
    <row r="34" spans="7:9" x14ac:dyDescent="0.25">
      <c r="G34" s="1"/>
      <c r="H34" s="1"/>
      <c r="I34" s="1"/>
    </row>
    <row r="35" spans="7:9" x14ac:dyDescent="0.25">
      <c r="G35" s="1"/>
      <c r="H35" s="1"/>
      <c r="I35" s="1"/>
    </row>
    <row r="36" spans="7:9" x14ac:dyDescent="0.25">
      <c r="G36" s="1"/>
      <c r="H36" s="1"/>
      <c r="I36" s="1"/>
    </row>
    <row r="37" spans="7:9" x14ac:dyDescent="0.25">
      <c r="G37" s="1"/>
      <c r="H37" s="1"/>
      <c r="I37" s="1"/>
    </row>
    <row r="38" spans="7:9" x14ac:dyDescent="0.25">
      <c r="G38" s="1"/>
      <c r="H38" s="1"/>
      <c r="I38" s="1"/>
    </row>
    <row r="39" spans="7:9" x14ac:dyDescent="0.25">
      <c r="G39" s="1"/>
      <c r="H39" s="1"/>
      <c r="I39" s="1"/>
    </row>
    <row r="40" spans="7:9" x14ac:dyDescent="0.25">
      <c r="G40" s="1"/>
      <c r="H40" s="1"/>
      <c r="I40" s="1"/>
    </row>
    <row r="41" spans="7:9" x14ac:dyDescent="0.25">
      <c r="G41" s="1"/>
      <c r="H41" s="1"/>
      <c r="I41" s="1"/>
    </row>
    <row r="42" spans="7:9" x14ac:dyDescent="0.25">
      <c r="G42" s="1"/>
      <c r="H42" s="1"/>
      <c r="I42" s="1"/>
    </row>
    <row r="43" spans="7:9" x14ac:dyDescent="0.25">
      <c r="G43" s="1"/>
      <c r="H43" s="1"/>
      <c r="I43" s="1"/>
    </row>
    <row r="44" spans="7:9" x14ac:dyDescent="0.25">
      <c r="G44" s="1"/>
      <c r="H44" s="1"/>
      <c r="I44" s="1"/>
    </row>
    <row r="45" spans="7:9" x14ac:dyDescent="0.25">
      <c r="G45" s="1"/>
      <c r="H45" s="1"/>
      <c r="I45" s="1"/>
    </row>
    <row r="46" spans="7:9" x14ac:dyDescent="0.25">
      <c r="G46" s="1"/>
      <c r="H46" s="1"/>
      <c r="I46" s="1"/>
    </row>
    <row r="47" spans="7:9" x14ac:dyDescent="0.25">
      <c r="G47" s="1"/>
      <c r="H47" s="1"/>
      <c r="I47" s="1"/>
    </row>
    <row r="48" spans="7:9" x14ac:dyDescent="0.25">
      <c r="G48" s="1"/>
      <c r="H48" s="1"/>
      <c r="I48" s="1"/>
    </row>
    <row r="49" spans="7:9" x14ac:dyDescent="0.25">
      <c r="G49" s="1"/>
      <c r="H49" s="1"/>
      <c r="I49" s="1"/>
    </row>
    <row r="50" spans="7:9" x14ac:dyDescent="0.25">
      <c r="G50" s="1"/>
      <c r="H50" s="1"/>
      <c r="I50" s="1"/>
    </row>
    <row r="51" spans="7:9" x14ac:dyDescent="0.25">
      <c r="G51" s="1"/>
      <c r="H51" s="1"/>
      <c r="I51" s="1"/>
    </row>
    <row r="52" spans="7:9" x14ac:dyDescent="0.25">
      <c r="G52" s="1"/>
      <c r="H52" s="1"/>
      <c r="I52" s="1"/>
    </row>
    <row r="53" spans="7:9" x14ac:dyDescent="0.25">
      <c r="G53" s="1"/>
      <c r="H53" s="1"/>
      <c r="I53" s="1"/>
    </row>
    <row r="54" spans="7:9" x14ac:dyDescent="0.25">
      <c r="G54" s="1"/>
      <c r="H54" s="1"/>
      <c r="I54" s="1"/>
    </row>
    <row r="55" spans="7:9" x14ac:dyDescent="0.25">
      <c r="G55" s="1"/>
      <c r="H55" s="1"/>
      <c r="I55" s="1"/>
    </row>
    <row r="56" spans="7:9" x14ac:dyDescent="0.25">
      <c r="G56" s="1"/>
      <c r="H56" s="1"/>
      <c r="I56" s="1"/>
    </row>
    <row r="57" spans="7:9" x14ac:dyDescent="0.25">
      <c r="G57" s="1"/>
      <c r="H57" s="1"/>
      <c r="I57" s="1"/>
    </row>
    <row r="58" spans="7:9" x14ac:dyDescent="0.25">
      <c r="G58" s="1"/>
      <c r="H58" s="1"/>
      <c r="I58" s="1"/>
    </row>
    <row r="59" spans="7:9" x14ac:dyDescent="0.25">
      <c r="G59" s="1"/>
      <c r="H59" s="1"/>
      <c r="I59" s="1"/>
    </row>
    <row r="60" spans="7:9" x14ac:dyDescent="0.25">
      <c r="G60" s="1"/>
      <c r="H60" s="1"/>
      <c r="I60" s="1"/>
    </row>
    <row r="61" spans="7:9" x14ac:dyDescent="0.25">
      <c r="G61" s="1"/>
      <c r="H61" s="1"/>
      <c r="I61" s="1"/>
    </row>
    <row r="62" spans="7:9" x14ac:dyDescent="0.25">
      <c r="G62" s="1"/>
      <c r="H62" s="1"/>
      <c r="I62" s="1"/>
    </row>
    <row r="63" spans="7:9" x14ac:dyDescent="0.25">
      <c r="G63" s="1"/>
      <c r="H63" s="1"/>
      <c r="I63" s="1"/>
    </row>
    <row r="64" spans="7:9" x14ac:dyDescent="0.25">
      <c r="G64" s="1"/>
      <c r="H64" s="1"/>
      <c r="I64" s="1"/>
    </row>
    <row r="65" spans="7:9" x14ac:dyDescent="0.25">
      <c r="G65" s="1"/>
      <c r="H65" s="1"/>
      <c r="I65" s="1"/>
    </row>
    <row r="66" spans="7:9" x14ac:dyDescent="0.25">
      <c r="G66" s="1"/>
      <c r="H66" s="1"/>
      <c r="I66" s="1"/>
    </row>
    <row r="67" spans="7:9" x14ac:dyDescent="0.25">
      <c r="G67" s="1"/>
      <c r="H67" s="1"/>
      <c r="I67" s="1"/>
    </row>
    <row r="68" spans="7:9" x14ac:dyDescent="0.25">
      <c r="G68" s="1"/>
      <c r="H68" s="1"/>
      <c r="I68" s="1"/>
    </row>
    <row r="69" spans="7:9" x14ac:dyDescent="0.25">
      <c r="G69" s="1"/>
      <c r="H69" s="1"/>
      <c r="I69" s="1"/>
    </row>
    <row r="70" spans="7:9" x14ac:dyDescent="0.25">
      <c r="G70" s="1"/>
      <c r="H70" s="1"/>
      <c r="I70" s="1"/>
    </row>
    <row r="71" spans="7:9" x14ac:dyDescent="0.25">
      <c r="G71" s="1"/>
      <c r="H71" s="1"/>
      <c r="I71" s="1"/>
    </row>
    <row r="72" spans="7:9" x14ac:dyDescent="0.25">
      <c r="G72" s="1"/>
      <c r="H72" s="1"/>
      <c r="I72" s="1"/>
    </row>
    <row r="73" spans="7:9" x14ac:dyDescent="0.25">
      <c r="G73" s="1"/>
      <c r="H73" s="1"/>
      <c r="I73" s="1"/>
    </row>
    <row r="74" spans="7:9" x14ac:dyDescent="0.25">
      <c r="G74" s="1"/>
      <c r="H74" s="1"/>
      <c r="I74" s="1"/>
    </row>
    <row r="75" spans="7:9" x14ac:dyDescent="0.25">
      <c r="G75" s="1"/>
      <c r="H75" s="1"/>
      <c r="I75" s="1"/>
    </row>
    <row r="76" spans="7:9" x14ac:dyDescent="0.25">
      <c r="G76" s="1"/>
      <c r="H76" s="1"/>
      <c r="I76" s="1"/>
    </row>
    <row r="77" spans="7:9" x14ac:dyDescent="0.25">
      <c r="G77" s="1"/>
      <c r="H77" s="1"/>
      <c r="I77" s="1"/>
    </row>
    <row r="78" spans="7:9" x14ac:dyDescent="0.25">
      <c r="G78" s="1"/>
      <c r="H78" s="1"/>
      <c r="I78" s="1"/>
    </row>
    <row r="79" spans="7:9" x14ac:dyDescent="0.25">
      <c r="G79" s="1"/>
      <c r="H79" s="1"/>
      <c r="I79" s="1"/>
    </row>
    <row r="80" spans="7:9" x14ac:dyDescent="0.25">
      <c r="G80" s="1"/>
      <c r="H80" s="1"/>
      <c r="I80" s="1"/>
    </row>
    <row r="81" spans="7:9" x14ac:dyDescent="0.25">
      <c r="G81" s="1"/>
      <c r="H81" s="1"/>
      <c r="I81" s="1"/>
    </row>
    <row r="82" spans="7:9" x14ac:dyDescent="0.25">
      <c r="G82" s="1"/>
      <c r="H82" s="1"/>
      <c r="I82" s="1"/>
    </row>
    <row r="83" spans="7:9" x14ac:dyDescent="0.25">
      <c r="G83" s="1"/>
      <c r="H83" s="1"/>
      <c r="I83" s="1"/>
    </row>
    <row r="84" spans="7:9" x14ac:dyDescent="0.25">
      <c r="G84" s="1"/>
      <c r="H84" s="1"/>
      <c r="I84" s="1"/>
    </row>
    <row r="85" spans="7:9" x14ac:dyDescent="0.25">
      <c r="G85" s="1"/>
      <c r="H85" s="1"/>
      <c r="I85" s="1"/>
    </row>
    <row r="86" spans="7:9" x14ac:dyDescent="0.25">
      <c r="G86" s="1"/>
      <c r="H86" s="1"/>
      <c r="I86" s="1"/>
    </row>
    <row r="87" spans="7:9" x14ac:dyDescent="0.25">
      <c r="G87" s="1"/>
      <c r="H87" s="1"/>
      <c r="I87" s="1"/>
    </row>
    <row r="88" spans="7:9" x14ac:dyDescent="0.25">
      <c r="G88" s="1"/>
      <c r="H88" s="1"/>
      <c r="I88" s="1"/>
    </row>
    <row r="89" spans="7:9" x14ac:dyDescent="0.25">
      <c r="G89" s="1"/>
      <c r="H89" s="1"/>
      <c r="I89" s="1"/>
    </row>
    <row r="90" spans="7:9" x14ac:dyDescent="0.25">
      <c r="G90" s="1"/>
      <c r="H90" s="1"/>
      <c r="I90" s="1"/>
    </row>
    <row r="91" spans="7:9" x14ac:dyDescent="0.25">
      <c r="G91" s="1"/>
      <c r="H91" s="1"/>
      <c r="I91" s="1"/>
    </row>
    <row r="92" spans="7:9" x14ac:dyDescent="0.25">
      <c r="G92" s="1"/>
      <c r="H92" s="1"/>
      <c r="I92" s="1"/>
    </row>
    <row r="93" spans="7:9" x14ac:dyDescent="0.25">
      <c r="G93" s="1"/>
      <c r="H93" s="1"/>
      <c r="I93" s="1"/>
    </row>
    <row r="94" spans="7:9" x14ac:dyDescent="0.25">
      <c r="G94" s="1"/>
      <c r="H94" s="1"/>
      <c r="I94" s="1"/>
    </row>
    <row r="95" spans="7:9" x14ac:dyDescent="0.25">
      <c r="G95" s="1"/>
      <c r="H95" s="1"/>
      <c r="I95" s="1"/>
    </row>
    <row r="96" spans="7:9" x14ac:dyDescent="0.25">
      <c r="G96" s="1"/>
      <c r="H96" s="1"/>
      <c r="I96" s="1"/>
    </row>
    <row r="97" spans="7:9" x14ac:dyDescent="0.25">
      <c r="G97" s="1"/>
      <c r="H97" s="1"/>
      <c r="I97" s="1"/>
    </row>
    <row r="98" spans="7:9" x14ac:dyDescent="0.25">
      <c r="G98" s="1"/>
      <c r="H98" s="1"/>
      <c r="I98" s="1"/>
    </row>
    <row r="99" spans="7:9" x14ac:dyDescent="0.25">
      <c r="G99" s="1"/>
      <c r="H99" s="1"/>
      <c r="I99" s="1"/>
    </row>
    <row r="100" spans="7:9" x14ac:dyDescent="0.25">
      <c r="G100" s="1"/>
      <c r="H100" s="1"/>
      <c r="I100" s="1"/>
    </row>
    <row r="101" spans="7:9" x14ac:dyDescent="0.25">
      <c r="G101" s="1"/>
      <c r="H101" s="1"/>
      <c r="I101" s="1"/>
    </row>
    <row r="102" spans="7:9" x14ac:dyDescent="0.25">
      <c r="G102" s="1"/>
      <c r="H102" s="1"/>
      <c r="I102" s="1"/>
    </row>
    <row r="103" spans="7:9" x14ac:dyDescent="0.25">
      <c r="G103" s="1"/>
      <c r="H103" s="1"/>
      <c r="I103" s="1"/>
    </row>
    <row r="104" spans="7:9" x14ac:dyDescent="0.25">
      <c r="G104" s="1"/>
      <c r="H104" s="1"/>
      <c r="I104" s="1"/>
    </row>
    <row r="105" spans="7:9" x14ac:dyDescent="0.25">
      <c r="G105" s="1"/>
      <c r="H105" s="1"/>
      <c r="I105" s="1"/>
    </row>
    <row r="106" spans="7:9" x14ac:dyDescent="0.25">
      <c r="G106" s="1"/>
      <c r="H106" s="1"/>
      <c r="I106" s="1"/>
    </row>
    <row r="107" spans="7:9" x14ac:dyDescent="0.25">
      <c r="G107" s="1"/>
      <c r="H107" s="1"/>
      <c r="I107" s="1"/>
    </row>
    <row r="108" spans="7:9" x14ac:dyDescent="0.25">
      <c r="G108" s="1"/>
      <c r="H108" s="1"/>
      <c r="I108" s="1"/>
    </row>
    <row r="109" spans="7:9" x14ac:dyDescent="0.25">
      <c r="G109" s="1"/>
      <c r="H109" s="1"/>
      <c r="I109" s="1"/>
    </row>
    <row r="110" spans="7:9" x14ac:dyDescent="0.25">
      <c r="G110" s="1"/>
      <c r="H110" s="1"/>
      <c r="I110" s="1"/>
    </row>
    <row r="111" spans="7:9" x14ac:dyDescent="0.25">
      <c r="G111" s="1"/>
      <c r="H111" s="1"/>
      <c r="I111" s="1"/>
    </row>
    <row r="112" spans="7:9" x14ac:dyDescent="0.25">
      <c r="G112" s="1"/>
      <c r="H112" s="1"/>
      <c r="I112" s="1"/>
    </row>
    <row r="113" spans="7:9" x14ac:dyDescent="0.25">
      <c r="G113" s="1"/>
      <c r="H113" s="1"/>
      <c r="I113" s="1"/>
    </row>
    <row r="114" spans="7:9" x14ac:dyDescent="0.25">
      <c r="G114" s="1"/>
      <c r="H114" s="1"/>
      <c r="I114" s="1"/>
    </row>
    <row r="115" spans="7:9" x14ac:dyDescent="0.25">
      <c r="G115" s="1"/>
      <c r="H115" s="1"/>
      <c r="I115" s="1"/>
    </row>
    <row r="116" spans="7:9" x14ac:dyDescent="0.25">
      <c r="G116" s="1"/>
      <c r="H116" s="1"/>
      <c r="I116" s="1"/>
    </row>
    <row r="117" spans="7:9" x14ac:dyDescent="0.25">
      <c r="G117" s="1"/>
      <c r="H117" s="1"/>
      <c r="I117" s="1"/>
    </row>
    <row r="118" spans="7:9" x14ac:dyDescent="0.25">
      <c r="G118" s="1"/>
      <c r="H118" s="1"/>
      <c r="I118" s="1"/>
    </row>
    <row r="119" spans="7:9" x14ac:dyDescent="0.25">
      <c r="G119" s="1"/>
      <c r="H119" s="1"/>
      <c r="I119" s="1"/>
    </row>
    <row r="120" spans="7:9" x14ac:dyDescent="0.25">
      <c r="G120" s="1"/>
      <c r="H120" s="1"/>
      <c r="I120" s="1"/>
    </row>
    <row r="121" spans="7:9" x14ac:dyDescent="0.25">
      <c r="G121" s="1"/>
      <c r="H121" s="1"/>
      <c r="I121" s="1"/>
    </row>
    <row r="122" spans="7:9" x14ac:dyDescent="0.25">
      <c r="G122" s="1"/>
      <c r="H122" s="1"/>
      <c r="I122" s="1"/>
    </row>
    <row r="123" spans="7:9" x14ac:dyDescent="0.25">
      <c r="G123" s="1"/>
      <c r="H123" s="1"/>
      <c r="I123" s="1"/>
    </row>
    <row r="124" spans="7:9" x14ac:dyDescent="0.25">
      <c r="G124" s="1"/>
      <c r="H124" s="1"/>
      <c r="I124" s="1"/>
    </row>
    <row r="125" spans="7:9" x14ac:dyDescent="0.25">
      <c r="G125" s="1"/>
      <c r="H125" s="1"/>
      <c r="I125" s="1"/>
    </row>
    <row r="126" spans="7:9" x14ac:dyDescent="0.25">
      <c r="G126" s="1"/>
      <c r="H126" s="1"/>
      <c r="I126" s="1"/>
    </row>
    <row r="127" spans="7:9" x14ac:dyDescent="0.25">
      <c r="G127" s="1"/>
      <c r="H127" s="1"/>
      <c r="I127" s="1"/>
    </row>
    <row r="128" spans="7:9" x14ac:dyDescent="0.25">
      <c r="G128" s="1"/>
      <c r="H128" s="1"/>
      <c r="I128" s="1"/>
    </row>
    <row r="129" spans="7:9" x14ac:dyDescent="0.25">
      <c r="G129" s="1"/>
      <c r="H129" s="1"/>
      <c r="I129" s="1"/>
    </row>
    <row r="130" spans="7:9" x14ac:dyDescent="0.25">
      <c r="G130" s="1"/>
      <c r="H130" s="1"/>
      <c r="I130" s="1"/>
    </row>
    <row r="131" spans="7:9" x14ac:dyDescent="0.25">
      <c r="G131" s="1"/>
      <c r="H131" s="1"/>
      <c r="I131" s="1"/>
    </row>
    <row r="132" spans="7:9" x14ac:dyDescent="0.25">
      <c r="G132" s="1"/>
      <c r="H132" s="1"/>
      <c r="I132" s="1"/>
    </row>
    <row r="133" spans="7:9" x14ac:dyDescent="0.25">
      <c r="G133" s="1"/>
      <c r="H133" s="1"/>
      <c r="I133" s="1"/>
    </row>
    <row r="134" spans="7:9" x14ac:dyDescent="0.25">
      <c r="G134" s="1"/>
      <c r="H134" s="1"/>
      <c r="I134" s="1"/>
    </row>
    <row r="135" spans="7:9" x14ac:dyDescent="0.25">
      <c r="G135" s="1"/>
      <c r="H135" s="1"/>
      <c r="I135" s="1"/>
    </row>
    <row r="136" spans="7:9" x14ac:dyDescent="0.25">
      <c r="G136" s="1"/>
      <c r="H136" s="1"/>
      <c r="I136" s="1"/>
    </row>
    <row r="137" spans="7:9" x14ac:dyDescent="0.25">
      <c r="G137" s="1"/>
      <c r="H137" s="1"/>
      <c r="I137" s="1"/>
    </row>
    <row r="138" spans="7:9" x14ac:dyDescent="0.25">
      <c r="G138" s="1"/>
      <c r="H138" s="1"/>
      <c r="I138" s="1"/>
    </row>
    <row r="139" spans="7:9" x14ac:dyDescent="0.25">
      <c r="G139" s="1"/>
      <c r="H139" s="1"/>
      <c r="I139" s="1"/>
    </row>
    <row r="140" spans="7:9" x14ac:dyDescent="0.25">
      <c r="G140" s="1"/>
      <c r="H140" s="1"/>
      <c r="I140" s="1"/>
    </row>
    <row r="141" spans="7:9" x14ac:dyDescent="0.25">
      <c r="G141" s="1"/>
      <c r="H141" s="1"/>
      <c r="I141" s="1"/>
    </row>
    <row r="142" spans="7:9" x14ac:dyDescent="0.25">
      <c r="G142" s="1"/>
      <c r="H142" s="1"/>
      <c r="I142" s="1"/>
    </row>
    <row r="143" spans="7:9" x14ac:dyDescent="0.25">
      <c r="G143" s="1"/>
      <c r="H143" s="1"/>
      <c r="I143" s="1"/>
    </row>
    <row r="144" spans="7:9" x14ac:dyDescent="0.25">
      <c r="G144" s="1"/>
      <c r="H144" s="1"/>
      <c r="I144" s="1"/>
    </row>
    <row r="145" spans="7:9" x14ac:dyDescent="0.25">
      <c r="G145" s="1"/>
      <c r="H145" s="1"/>
      <c r="I145" s="1"/>
    </row>
    <row r="146" spans="7:9" x14ac:dyDescent="0.25">
      <c r="G146" s="1"/>
      <c r="H146" s="1"/>
      <c r="I146" s="1"/>
    </row>
    <row r="147" spans="7:9" x14ac:dyDescent="0.25">
      <c r="G147" s="1"/>
      <c r="H147" s="1"/>
      <c r="I147" s="1"/>
    </row>
    <row r="148" spans="7:9" x14ac:dyDescent="0.25">
      <c r="G148" s="1"/>
      <c r="H148" s="1"/>
      <c r="I148" s="1"/>
    </row>
    <row r="149" spans="7:9" x14ac:dyDescent="0.25">
      <c r="G149" s="1"/>
      <c r="H149" s="1"/>
      <c r="I149" s="1"/>
    </row>
    <row r="150" spans="7:9" x14ac:dyDescent="0.25">
      <c r="G150" s="1"/>
      <c r="H150" s="1"/>
      <c r="I150" s="1"/>
    </row>
    <row r="151" spans="7:9" x14ac:dyDescent="0.25">
      <c r="G151" s="1"/>
      <c r="H151" s="1"/>
      <c r="I151" s="1"/>
    </row>
    <row r="152" spans="7:9" x14ac:dyDescent="0.25">
      <c r="G152" s="1"/>
      <c r="H152" s="1"/>
      <c r="I152" s="1"/>
    </row>
    <row r="153" spans="7:9" x14ac:dyDescent="0.25">
      <c r="G153" s="1"/>
      <c r="H153" s="1"/>
      <c r="I153" s="1"/>
    </row>
    <row r="154" spans="7:9" x14ac:dyDescent="0.25">
      <c r="G154" s="1"/>
      <c r="H154" s="1"/>
      <c r="I154" s="1"/>
    </row>
    <row r="155" spans="7:9" x14ac:dyDescent="0.25">
      <c r="G155" s="1"/>
      <c r="H155" s="1"/>
      <c r="I155" s="1"/>
    </row>
    <row r="156" spans="7:9" x14ac:dyDescent="0.25">
      <c r="G156" s="1"/>
      <c r="H156" s="1"/>
      <c r="I156" s="1"/>
    </row>
    <row r="157" spans="7:9" x14ac:dyDescent="0.25">
      <c r="G157" s="1"/>
      <c r="H157" s="1"/>
      <c r="I157" s="1"/>
    </row>
    <row r="158" spans="7:9" x14ac:dyDescent="0.25">
      <c r="G158" s="1"/>
      <c r="H158" s="1"/>
      <c r="I158" s="1"/>
    </row>
    <row r="159" spans="7:9" x14ac:dyDescent="0.25">
      <c r="G159" s="1"/>
      <c r="H159" s="1"/>
      <c r="I159" s="1"/>
    </row>
    <row r="160" spans="7:9" x14ac:dyDescent="0.25">
      <c r="G160" s="1"/>
      <c r="H160" s="1"/>
      <c r="I160" s="1"/>
    </row>
    <row r="161" spans="7:9" x14ac:dyDescent="0.25">
      <c r="G161" s="1"/>
      <c r="H161" s="1"/>
      <c r="I161" s="1"/>
    </row>
    <row r="162" spans="7:9" x14ac:dyDescent="0.25">
      <c r="G162" s="1"/>
      <c r="H162" s="1"/>
      <c r="I162" s="1"/>
    </row>
    <row r="163" spans="7:9" x14ac:dyDescent="0.25">
      <c r="G163" s="1"/>
      <c r="H163" s="1"/>
      <c r="I163" s="1"/>
    </row>
    <row r="164" spans="7:9" x14ac:dyDescent="0.25">
      <c r="G164" s="1"/>
      <c r="H164" s="1"/>
      <c r="I164" s="1"/>
    </row>
    <row r="165" spans="7:9" x14ac:dyDescent="0.25">
      <c r="G165" s="1"/>
      <c r="H165" s="1"/>
      <c r="I165" s="1"/>
    </row>
  </sheetData>
  <mergeCells count="2">
    <mergeCell ref="A2:F2"/>
    <mergeCell ref="B1:F1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5"/>
  <sheetViews>
    <sheetView workbookViewId="0">
      <pane xSplit="5" ySplit="3" topLeftCell="F13" activePane="bottomRight" state="frozen"/>
      <selection pane="topRight" activeCell="M1" sqref="M1"/>
      <selection pane="bottomLeft" activeCell="A3" sqref="A3"/>
      <selection pane="bottomRight" activeCell="H26" sqref="H26"/>
    </sheetView>
  </sheetViews>
  <sheetFormatPr defaultRowHeight="15" x14ac:dyDescent="0.25"/>
  <cols>
    <col min="1" max="1" width="35.7109375" style="28" customWidth="1"/>
    <col min="2" max="6" width="9.7109375" style="28" customWidth="1"/>
    <col min="7" max="9" width="8.7109375" customWidth="1"/>
  </cols>
  <sheetData>
    <row r="1" spans="1:10" ht="114.75" customHeight="1" x14ac:dyDescent="0.25">
      <c r="A1" s="36"/>
      <c r="B1" s="41" t="s">
        <v>414</v>
      </c>
      <c r="C1" s="41"/>
      <c r="D1" s="41"/>
      <c r="E1" s="41"/>
      <c r="F1" s="41"/>
    </row>
    <row r="2" spans="1:10" ht="42" customHeight="1" x14ac:dyDescent="0.25">
      <c r="A2" s="40" t="s">
        <v>413</v>
      </c>
      <c r="B2" s="40"/>
      <c r="C2" s="40"/>
      <c r="D2" s="40"/>
      <c r="E2" s="40"/>
      <c r="F2" s="40"/>
    </row>
    <row r="3" spans="1:10" ht="151.5" customHeight="1" x14ac:dyDescent="0.25">
      <c r="A3" s="21" t="s">
        <v>342</v>
      </c>
      <c r="B3" s="19" t="s">
        <v>343</v>
      </c>
      <c r="C3" s="20" t="s">
        <v>4</v>
      </c>
      <c r="D3" s="20" t="s">
        <v>3</v>
      </c>
      <c r="E3" s="20" t="s">
        <v>2</v>
      </c>
      <c r="F3" s="20" t="s">
        <v>138</v>
      </c>
      <c r="G3" s="1"/>
      <c r="H3" s="1"/>
      <c r="I3" s="1"/>
      <c r="J3" s="1"/>
    </row>
    <row r="4" spans="1:10" ht="211.5" customHeight="1" x14ac:dyDescent="0.25">
      <c r="A4" s="15" t="s">
        <v>109</v>
      </c>
      <c r="B4" s="15">
        <v>15</v>
      </c>
      <c r="C4" s="15" t="s">
        <v>89</v>
      </c>
      <c r="D4" s="15" t="s">
        <v>21</v>
      </c>
      <c r="E4" s="15" t="s">
        <v>110</v>
      </c>
      <c r="F4" s="15" t="s">
        <v>286</v>
      </c>
      <c r="G4" s="1"/>
      <c r="H4" s="1"/>
      <c r="I4" s="1"/>
      <c r="J4" s="1"/>
    </row>
    <row r="5" spans="1:10" x14ac:dyDescent="0.25">
      <c r="A5" s="15"/>
      <c r="B5" s="15">
        <v>10</v>
      </c>
      <c r="C5" s="15" t="s">
        <v>201</v>
      </c>
      <c r="D5" s="15"/>
      <c r="E5" s="15"/>
      <c r="F5" s="15"/>
      <c r="G5" s="1"/>
      <c r="H5" s="1"/>
      <c r="I5" s="1"/>
      <c r="J5" s="1"/>
    </row>
    <row r="6" spans="1:10" x14ac:dyDescent="0.25">
      <c r="A6" s="15"/>
      <c r="B6" s="15">
        <v>0</v>
      </c>
      <c r="C6" s="15"/>
      <c r="D6" s="15"/>
      <c r="E6" s="15"/>
      <c r="F6" s="15"/>
      <c r="G6" s="1"/>
      <c r="H6" s="1"/>
      <c r="I6" s="1"/>
      <c r="J6" s="1"/>
    </row>
    <row r="7" spans="1:10" ht="127.5" x14ac:dyDescent="0.25">
      <c r="A7" s="15" t="s">
        <v>147</v>
      </c>
      <c r="B7" s="15">
        <v>12</v>
      </c>
      <c r="C7" s="15" t="s">
        <v>144</v>
      </c>
      <c r="D7" s="15" t="s">
        <v>21</v>
      </c>
      <c r="E7" s="15" t="s">
        <v>152</v>
      </c>
      <c r="F7" s="15" t="s">
        <v>145</v>
      </c>
      <c r="G7" s="1"/>
      <c r="H7" s="1"/>
      <c r="I7" s="1"/>
      <c r="J7" s="1"/>
    </row>
    <row r="8" spans="1:10" ht="25.5" x14ac:dyDescent="0.25">
      <c r="A8" s="15"/>
      <c r="B8" s="15">
        <v>7</v>
      </c>
      <c r="C8" s="15" t="s">
        <v>265</v>
      </c>
      <c r="D8" s="15"/>
      <c r="E8" s="15"/>
      <c r="F8" s="15"/>
      <c r="G8" s="1"/>
      <c r="H8" s="1"/>
      <c r="I8" s="1"/>
      <c r="J8" s="1"/>
    </row>
    <row r="9" spans="1:10" x14ac:dyDescent="0.25">
      <c r="A9" s="15"/>
      <c r="B9" s="15">
        <v>0</v>
      </c>
      <c r="C9" s="15" t="s">
        <v>187</v>
      </c>
      <c r="D9" s="15"/>
      <c r="E9" s="15"/>
      <c r="F9" s="15"/>
      <c r="G9" s="1"/>
      <c r="H9" s="1"/>
      <c r="I9" s="1"/>
      <c r="J9" s="1"/>
    </row>
    <row r="10" spans="1:10" ht="127.5" x14ac:dyDescent="0.25">
      <c r="A10" s="15" t="s">
        <v>150</v>
      </c>
      <c r="B10" s="15">
        <v>10</v>
      </c>
      <c r="C10" s="15" t="s">
        <v>146</v>
      </c>
      <c r="D10" s="15" t="s">
        <v>21</v>
      </c>
      <c r="E10" s="15" t="s">
        <v>151</v>
      </c>
      <c r="F10" s="15" t="s">
        <v>145</v>
      </c>
      <c r="G10" s="1"/>
      <c r="H10" s="1"/>
      <c r="I10" s="1"/>
      <c r="J10" s="1"/>
    </row>
    <row r="11" spans="1:10" ht="25.5" x14ac:dyDescent="0.25">
      <c r="A11" s="15"/>
      <c r="B11" s="15">
        <v>5</v>
      </c>
      <c r="C11" s="15" t="s">
        <v>266</v>
      </c>
      <c r="D11" s="15"/>
      <c r="E11" s="15"/>
      <c r="F11" s="15"/>
      <c r="G11" s="1"/>
      <c r="H11" s="1"/>
      <c r="I11" s="1"/>
      <c r="J11" s="1"/>
    </row>
    <row r="12" spans="1:10" x14ac:dyDescent="0.25">
      <c r="A12" s="15"/>
      <c r="B12" s="15">
        <v>0</v>
      </c>
      <c r="C12" s="15" t="s">
        <v>267</v>
      </c>
      <c r="D12" s="15"/>
      <c r="E12" s="15"/>
      <c r="F12" s="15"/>
      <c r="G12" s="1"/>
      <c r="H12" s="1"/>
      <c r="I12" s="1"/>
      <c r="J12" s="1"/>
    </row>
    <row r="13" spans="1:10" ht="76.5" x14ac:dyDescent="0.25">
      <c r="A13" s="10" t="s">
        <v>443</v>
      </c>
      <c r="B13" s="15">
        <v>10</v>
      </c>
      <c r="C13" s="15" t="s">
        <v>459</v>
      </c>
      <c r="D13" s="15"/>
      <c r="E13" s="15"/>
      <c r="F13" s="15" t="s">
        <v>145</v>
      </c>
      <c r="G13" s="1"/>
      <c r="H13" s="1"/>
      <c r="I13" s="1"/>
      <c r="J13" s="1"/>
    </row>
    <row r="14" spans="1:10" ht="25.5" x14ac:dyDescent="0.25">
      <c r="A14" s="15"/>
      <c r="B14" s="15">
        <v>5</v>
      </c>
      <c r="C14" s="15" t="s">
        <v>460</v>
      </c>
      <c r="D14" s="15"/>
      <c r="E14" s="15"/>
      <c r="F14" s="15"/>
      <c r="G14" s="1"/>
      <c r="H14" s="1"/>
      <c r="I14" s="1"/>
      <c r="J14" s="1"/>
    </row>
    <row r="15" spans="1:10" x14ac:dyDescent="0.25">
      <c r="A15" s="15"/>
      <c r="B15" s="15">
        <v>0</v>
      </c>
      <c r="C15" s="15" t="s">
        <v>461</v>
      </c>
      <c r="D15" s="15"/>
      <c r="E15" s="15"/>
      <c r="F15" s="15"/>
      <c r="G15" s="1"/>
      <c r="H15" s="1"/>
      <c r="I15" s="1"/>
      <c r="J15" s="1"/>
    </row>
    <row r="16" spans="1:10" ht="114.75" x14ac:dyDescent="0.25">
      <c r="A16" s="15" t="s">
        <v>148</v>
      </c>
      <c r="B16" s="15">
        <v>10</v>
      </c>
      <c r="C16" s="15" t="s">
        <v>89</v>
      </c>
      <c r="D16" s="15" t="s">
        <v>21</v>
      </c>
      <c r="E16" s="15" t="s">
        <v>157</v>
      </c>
      <c r="F16" s="15" t="s">
        <v>145</v>
      </c>
      <c r="G16" s="1"/>
      <c r="H16" s="1"/>
      <c r="I16" s="1"/>
      <c r="J16" s="1"/>
    </row>
    <row r="17" spans="1:10" x14ac:dyDescent="0.25">
      <c r="A17" s="15"/>
      <c r="B17" s="15">
        <v>5</v>
      </c>
      <c r="C17" s="15" t="s">
        <v>201</v>
      </c>
      <c r="D17" s="15"/>
      <c r="E17" s="15"/>
      <c r="F17" s="15"/>
      <c r="G17" s="1"/>
      <c r="H17" s="1"/>
      <c r="I17" s="1"/>
      <c r="J17" s="1"/>
    </row>
    <row r="18" spans="1:10" x14ac:dyDescent="0.25">
      <c r="A18" s="15"/>
      <c r="B18" s="15">
        <v>0</v>
      </c>
      <c r="C18" s="15"/>
      <c r="D18" s="15"/>
      <c r="E18" s="15"/>
      <c r="F18" s="15"/>
      <c r="G18" s="1"/>
      <c r="H18" s="1"/>
      <c r="I18" s="1"/>
      <c r="J18" s="1"/>
    </row>
    <row r="19" spans="1:10" ht="114.75" x14ac:dyDescent="0.25">
      <c r="A19" s="15" t="s">
        <v>149</v>
      </c>
      <c r="B19" s="15">
        <v>6</v>
      </c>
      <c r="C19" s="15" t="s">
        <v>353</v>
      </c>
      <c r="D19" s="15" t="s">
        <v>21</v>
      </c>
      <c r="E19" s="15" t="s">
        <v>156</v>
      </c>
      <c r="F19" s="15" t="s">
        <v>145</v>
      </c>
      <c r="G19" s="1"/>
      <c r="H19" s="1"/>
      <c r="I19" s="1"/>
      <c r="J19" s="1"/>
    </row>
    <row r="20" spans="1:10" ht="51" x14ac:dyDescent="0.25">
      <c r="A20" s="15"/>
      <c r="B20" s="15">
        <v>3</v>
      </c>
      <c r="C20" s="15" t="s">
        <v>354</v>
      </c>
      <c r="D20" s="15"/>
      <c r="E20" s="15"/>
      <c r="F20" s="15"/>
      <c r="G20" s="1"/>
      <c r="H20" s="1"/>
      <c r="I20" s="1"/>
      <c r="J20" s="1"/>
    </row>
    <row r="21" spans="1:10" ht="27" customHeight="1" x14ac:dyDescent="0.25">
      <c r="A21" s="15"/>
      <c r="B21" s="15">
        <v>0</v>
      </c>
      <c r="C21" s="15" t="s">
        <v>355</v>
      </c>
      <c r="D21" s="15"/>
      <c r="E21" s="15"/>
      <c r="F21" s="15"/>
      <c r="G21" s="1"/>
      <c r="H21" s="1"/>
      <c r="I21" s="1"/>
      <c r="J21" s="1"/>
    </row>
    <row r="22" spans="1:10" ht="76.5" x14ac:dyDescent="0.25">
      <c r="A22" s="15" t="s">
        <v>153</v>
      </c>
      <c r="B22" s="15">
        <v>12</v>
      </c>
      <c r="C22" s="9" t="s">
        <v>180</v>
      </c>
      <c r="D22" s="15" t="s">
        <v>21</v>
      </c>
      <c r="E22" s="15" t="s">
        <v>155</v>
      </c>
      <c r="F22" s="15" t="s">
        <v>154</v>
      </c>
      <c r="G22" s="1"/>
      <c r="H22" s="1"/>
      <c r="I22" s="1"/>
      <c r="J22" s="1"/>
    </row>
    <row r="23" spans="1:10" ht="25.5" x14ac:dyDescent="0.25">
      <c r="A23" s="15"/>
      <c r="B23" s="15">
        <v>7</v>
      </c>
      <c r="C23" s="15" t="s">
        <v>197</v>
      </c>
      <c r="D23" s="15"/>
      <c r="E23" s="15"/>
      <c r="F23" s="15"/>
      <c r="G23" s="1"/>
      <c r="H23" s="1"/>
      <c r="I23" s="1"/>
      <c r="J23" s="1"/>
    </row>
    <row r="24" spans="1:10" x14ac:dyDescent="0.25">
      <c r="A24" s="15"/>
      <c r="B24" s="15">
        <v>0</v>
      </c>
      <c r="C24" s="15" t="s">
        <v>179</v>
      </c>
      <c r="D24" s="15"/>
      <c r="E24" s="15"/>
      <c r="F24" s="15"/>
      <c r="G24" s="1"/>
      <c r="H24" s="1"/>
      <c r="I24" s="1"/>
      <c r="J24" s="1"/>
    </row>
    <row r="25" spans="1:10" x14ac:dyDescent="0.25">
      <c r="A25" s="15" t="s">
        <v>275</v>
      </c>
      <c r="B25" s="15">
        <f>B4+B7+B10+B13+B16+B19+B22</f>
        <v>75</v>
      </c>
      <c r="C25" s="2"/>
      <c r="D25" s="3"/>
      <c r="E25" s="3"/>
      <c r="F25" s="3"/>
      <c r="G25" s="1"/>
      <c r="H25" s="1"/>
      <c r="I25" s="1"/>
      <c r="J25" s="1"/>
    </row>
    <row r="26" spans="1:10" x14ac:dyDescent="0.25">
      <c r="A26" s="15" t="s">
        <v>292</v>
      </c>
      <c r="B26" s="15">
        <v>7</v>
      </c>
      <c r="C26" s="2"/>
      <c r="D26" s="3"/>
      <c r="E26" s="3"/>
      <c r="F26" s="3"/>
      <c r="G26" s="1"/>
      <c r="H26" s="1"/>
      <c r="I26" s="1"/>
      <c r="J26" s="1"/>
    </row>
    <row r="27" spans="1:10" x14ac:dyDescent="0.25">
      <c r="A27" s="29"/>
      <c r="B27" s="29"/>
      <c r="C27" s="29"/>
      <c r="D27" s="29"/>
      <c r="E27" s="29"/>
      <c r="F27" s="29"/>
      <c r="G27" s="1"/>
      <c r="H27" s="1"/>
      <c r="I27" s="1"/>
      <c r="J27" s="1"/>
    </row>
    <row r="28" spans="1:10" x14ac:dyDescent="0.25">
      <c r="A28" s="29"/>
      <c r="B28" s="29"/>
      <c r="C28" s="29"/>
      <c r="D28" s="29"/>
      <c r="E28" s="29"/>
      <c r="F28" s="29"/>
      <c r="G28" s="1"/>
      <c r="H28" s="1"/>
      <c r="I28" s="1"/>
      <c r="J28" s="1"/>
    </row>
    <row r="29" spans="1:10" x14ac:dyDescent="0.25">
      <c r="A29" s="29"/>
      <c r="B29" s="29"/>
      <c r="C29" s="29"/>
      <c r="D29" s="29"/>
      <c r="E29" s="29"/>
      <c r="F29" s="29"/>
      <c r="G29" s="1"/>
      <c r="H29" s="1"/>
      <c r="I29" s="1"/>
      <c r="J29" s="1"/>
    </row>
    <row r="30" spans="1:10" x14ac:dyDescent="0.25">
      <c r="A30" s="29"/>
      <c r="B30" s="29"/>
      <c r="C30" s="29"/>
      <c r="D30" s="29"/>
      <c r="E30" s="29"/>
      <c r="F30" s="29"/>
      <c r="G30" s="1"/>
      <c r="H30" s="1"/>
      <c r="I30" s="1"/>
      <c r="J30" s="1"/>
    </row>
    <row r="31" spans="1:10" x14ac:dyDescent="0.25">
      <c r="A31" s="29"/>
      <c r="B31" s="29"/>
      <c r="C31" s="29"/>
      <c r="D31" s="29"/>
      <c r="E31" s="29"/>
      <c r="F31" s="29"/>
      <c r="G31" s="1"/>
      <c r="H31" s="1"/>
      <c r="I31" s="1"/>
      <c r="J31" s="1"/>
    </row>
    <row r="32" spans="1:10" x14ac:dyDescent="0.25">
      <c r="A32" s="29"/>
      <c r="B32" s="29"/>
      <c r="C32" s="29"/>
      <c r="D32" s="29"/>
      <c r="E32" s="29"/>
      <c r="F32" s="29"/>
      <c r="G32" s="1"/>
      <c r="H32" s="1"/>
      <c r="I32" s="1"/>
      <c r="J32" s="1"/>
    </row>
    <row r="33" spans="1:10" x14ac:dyDescent="0.25">
      <c r="A33" s="29"/>
      <c r="B33" s="29"/>
      <c r="C33" s="29"/>
      <c r="D33" s="29"/>
      <c r="E33" s="29"/>
      <c r="F33" s="29"/>
      <c r="G33" s="1"/>
      <c r="H33" s="1"/>
      <c r="I33" s="1"/>
      <c r="J33" s="1"/>
    </row>
    <row r="34" spans="1:10" x14ac:dyDescent="0.25">
      <c r="A34" s="29"/>
      <c r="B34" s="29"/>
      <c r="C34" s="29"/>
      <c r="D34" s="29"/>
      <c r="E34" s="29"/>
      <c r="F34" s="29"/>
      <c r="G34" s="1"/>
      <c r="H34" s="1"/>
      <c r="I34" s="1"/>
      <c r="J34" s="1"/>
    </row>
    <row r="35" spans="1:10" x14ac:dyDescent="0.25">
      <c r="A35" s="29"/>
      <c r="B35" s="29"/>
      <c r="C35" s="29"/>
      <c r="D35" s="29"/>
      <c r="E35" s="29"/>
      <c r="F35" s="29"/>
      <c r="G35" s="1"/>
      <c r="H35" s="1"/>
      <c r="I35" s="1"/>
      <c r="J35" s="1"/>
    </row>
    <row r="36" spans="1:10" x14ac:dyDescent="0.25">
      <c r="A36" s="29"/>
      <c r="B36" s="29"/>
      <c r="C36" s="29"/>
      <c r="D36" s="29"/>
      <c r="E36" s="29"/>
      <c r="F36" s="29"/>
      <c r="G36" s="1"/>
      <c r="H36" s="1"/>
      <c r="I36" s="1"/>
      <c r="J36" s="1"/>
    </row>
    <row r="37" spans="1:10" x14ac:dyDescent="0.25">
      <c r="A37" s="29"/>
      <c r="B37" s="29"/>
      <c r="C37" s="29"/>
      <c r="D37" s="29"/>
      <c r="E37" s="29"/>
      <c r="F37" s="29"/>
      <c r="G37" s="1"/>
      <c r="H37" s="1"/>
      <c r="I37" s="1"/>
      <c r="J37" s="1"/>
    </row>
    <row r="38" spans="1:10" x14ac:dyDescent="0.25">
      <c r="A38" s="29"/>
      <c r="B38" s="29"/>
      <c r="C38" s="29"/>
      <c r="D38" s="29"/>
      <c r="E38" s="29"/>
      <c r="F38" s="29"/>
      <c r="G38" s="1"/>
      <c r="H38" s="1"/>
      <c r="I38" s="1"/>
      <c r="J38" s="1"/>
    </row>
    <row r="39" spans="1:10" x14ac:dyDescent="0.25">
      <c r="A39" s="29"/>
      <c r="B39" s="29"/>
      <c r="C39" s="29"/>
      <c r="D39" s="29"/>
      <c r="E39" s="29"/>
      <c r="F39" s="29"/>
      <c r="G39" s="1"/>
      <c r="H39" s="1"/>
      <c r="I39" s="1"/>
      <c r="J39" s="1"/>
    </row>
    <row r="40" spans="1:10" x14ac:dyDescent="0.25">
      <c r="A40" s="29"/>
      <c r="B40" s="29"/>
      <c r="C40" s="29"/>
      <c r="D40" s="29"/>
      <c r="E40" s="29"/>
      <c r="F40" s="29"/>
      <c r="G40" s="1"/>
      <c r="H40" s="1"/>
      <c r="I40" s="1"/>
      <c r="J40" s="1"/>
    </row>
    <row r="41" spans="1:10" x14ac:dyDescent="0.25">
      <c r="A41" s="29"/>
      <c r="B41" s="29"/>
      <c r="C41" s="29"/>
      <c r="D41" s="29"/>
      <c r="E41" s="29"/>
      <c r="F41" s="29"/>
      <c r="G41" s="1"/>
      <c r="H41" s="1"/>
      <c r="I41" s="1"/>
      <c r="J41" s="1"/>
    </row>
    <row r="42" spans="1:10" x14ac:dyDescent="0.25">
      <c r="A42" s="29"/>
      <c r="B42" s="29"/>
      <c r="C42" s="29"/>
      <c r="D42" s="29"/>
      <c r="E42" s="29"/>
      <c r="F42" s="29"/>
      <c r="G42" s="1"/>
      <c r="H42" s="1"/>
      <c r="I42" s="1"/>
      <c r="J42" s="1"/>
    </row>
    <row r="43" spans="1:10" x14ac:dyDescent="0.25">
      <c r="A43" s="29"/>
      <c r="B43" s="29"/>
      <c r="C43" s="29"/>
      <c r="D43" s="29"/>
      <c r="E43" s="29"/>
      <c r="F43" s="29"/>
      <c r="G43" s="1"/>
      <c r="H43" s="1"/>
      <c r="I43" s="1"/>
      <c r="J43" s="1"/>
    </row>
    <row r="44" spans="1:10" x14ac:dyDescent="0.25">
      <c r="A44" s="29"/>
      <c r="B44" s="29"/>
      <c r="C44" s="29"/>
      <c r="D44" s="29"/>
      <c r="E44" s="29"/>
      <c r="F44" s="29"/>
      <c r="G44" s="1"/>
      <c r="H44" s="1"/>
      <c r="I44" s="1"/>
      <c r="J44" s="1"/>
    </row>
    <row r="45" spans="1:10" x14ac:dyDescent="0.25">
      <c r="A45" s="29"/>
      <c r="B45" s="29"/>
      <c r="C45" s="29"/>
      <c r="D45" s="29"/>
      <c r="E45" s="29"/>
      <c r="F45" s="29"/>
      <c r="G45" s="1"/>
      <c r="H45" s="1"/>
      <c r="I45" s="1"/>
      <c r="J45" s="1"/>
    </row>
    <row r="46" spans="1:10" x14ac:dyDescent="0.25">
      <c r="A46" s="29"/>
      <c r="B46" s="29"/>
      <c r="C46" s="29"/>
      <c r="D46" s="29"/>
      <c r="E46" s="29"/>
      <c r="F46" s="29"/>
      <c r="G46" s="1"/>
      <c r="H46" s="1"/>
      <c r="I46" s="1"/>
      <c r="J46" s="1"/>
    </row>
    <row r="47" spans="1:10" x14ac:dyDescent="0.25">
      <c r="A47" s="29"/>
      <c r="B47" s="29"/>
      <c r="C47" s="29"/>
      <c r="D47" s="29"/>
      <c r="E47" s="29"/>
      <c r="F47" s="29"/>
      <c r="G47" s="1"/>
      <c r="H47" s="1"/>
      <c r="I47" s="1"/>
      <c r="J47" s="1"/>
    </row>
    <row r="48" spans="1:10" x14ac:dyDescent="0.25">
      <c r="A48" s="29"/>
      <c r="B48" s="29"/>
      <c r="C48" s="29"/>
      <c r="D48" s="29"/>
      <c r="E48" s="29"/>
      <c r="F48" s="29"/>
      <c r="G48" s="1"/>
      <c r="H48" s="1"/>
      <c r="I48" s="1"/>
      <c r="J48" s="1"/>
    </row>
    <row r="49" spans="1:10" x14ac:dyDescent="0.25">
      <c r="A49" s="29"/>
      <c r="B49" s="29"/>
      <c r="C49" s="29"/>
      <c r="D49" s="29"/>
      <c r="E49" s="29"/>
      <c r="F49" s="29"/>
      <c r="G49" s="1"/>
      <c r="H49" s="1"/>
      <c r="I49" s="1"/>
      <c r="J49" s="1"/>
    </row>
    <row r="50" spans="1:10" x14ac:dyDescent="0.25">
      <c r="A50" s="29"/>
      <c r="B50" s="29"/>
      <c r="C50" s="29"/>
      <c r="D50" s="29"/>
      <c r="E50" s="29"/>
      <c r="F50" s="29"/>
      <c r="G50" s="1"/>
      <c r="H50" s="1"/>
      <c r="I50" s="1"/>
      <c r="J50" s="1"/>
    </row>
    <row r="51" spans="1:10" x14ac:dyDescent="0.25">
      <c r="A51" s="29"/>
      <c r="B51" s="29"/>
      <c r="C51" s="29"/>
      <c r="D51" s="29"/>
      <c r="E51" s="29"/>
      <c r="F51" s="29"/>
      <c r="G51" s="1"/>
      <c r="H51" s="1"/>
      <c r="I51" s="1"/>
      <c r="J51" s="1"/>
    </row>
    <row r="52" spans="1:10" x14ac:dyDescent="0.25">
      <c r="A52" s="29"/>
      <c r="B52" s="29"/>
      <c r="C52" s="29"/>
      <c r="D52" s="29"/>
      <c r="E52" s="29"/>
      <c r="F52" s="29"/>
      <c r="G52" s="1"/>
      <c r="H52" s="1"/>
      <c r="I52" s="1"/>
      <c r="J52" s="1"/>
    </row>
    <row r="53" spans="1:10" x14ac:dyDescent="0.25">
      <c r="A53" s="29"/>
      <c r="B53" s="29"/>
      <c r="C53" s="29"/>
      <c r="D53" s="29"/>
      <c r="E53" s="29"/>
      <c r="F53" s="29"/>
      <c r="G53" s="1"/>
      <c r="H53" s="1"/>
      <c r="I53" s="1"/>
      <c r="J53" s="1"/>
    </row>
    <row r="54" spans="1:10" x14ac:dyDescent="0.25">
      <c r="A54" s="29"/>
      <c r="B54" s="29"/>
      <c r="C54" s="29"/>
      <c r="D54" s="29"/>
      <c r="E54" s="29"/>
      <c r="F54" s="29"/>
      <c r="G54" s="1"/>
      <c r="H54" s="1"/>
      <c r="I54" s="1"/>
      <c r="J54" s="1"/>
    </row>
    <row r="55" spans="1:10" x14ac:dyDescent="0.25">
      <c r="A55" s="29"/>
      <c r="B55" s="29"/>
      <c r="C55" s="29"/>
      <c r="D55" s="29"/>
      <c r="E55" s="29"/>
      <c r="F55" s="29"/>
      <c r="G55" s="1"/>
      <c r="H55" s="1"/>
      <c r="I55" s="1"/>
      <c r="J55" s="1"/>
    </row>
    <row r="56" spans="1:10" x14ac:dyDescent="0.25">
      <c r="A56" s="29"/>
      <c r="B56" s="29"/>
      <c r="C56" s="29"/>
      <c r="D56" s="29"/>
      <c r="E56" s="29"/>
      <c r="F56" s="29"/>
      <c r="G56" s="1"/>
      <c r="H56" s="1"/>
      <c r="I56" s="1"/>
      <c r="J56" s="1"/>
    </row>
    <row r="57" spans="1:10" x14ac:dyDescent="0.25">
      <c r="A57" s="29"/>
      <c r="B57" s="29"/>
      <c r="C57" s="29"/>
      <c r="D57" s="29"/>
      <c r="E57" s="29"/>
      <c r="F57" s="29"/>
      <c r="G57" s="1"/>
      <c r="H57" s="1"/>
      <c r="I57" s="1"/>
      <c r="J57" s="1"/>
    </row>
    <row r="58" spans="1:10" x14ac:dyDescent="0.25">
      <c r="A58" s="29"/>
      <c r="B58" s="29"/>
      <c r="C58" s="29"/>
      <c r="D58" s="29"/>
      <c r="E58" s="29"/>
      <c r="F58" s="29"/>
      <c r="G58" s="1"/>
      <c r="H58" s="1"/>
      <c r="I58" s="1"/>
      <c r="J58" s="1"/>
    </row>
    <row r="59" spans="1:10" x14ac:dyDescent="0.25">
      <c r="A59" s="29"/>
      <c r="B59" s="29"/>
      <c r="C59" s="29"/>
      <c r="D59" s="29"/>
      <c r="E59" s="29"/>
      <c r="F59" s="29"/>
      <c r="G59" s="1"/>
      <c r="H59" s="1"/>
      <c r="I59" s="1"/>
      <c r="J59" s="1"/>
    </row>
    <row r="60" spans="1:10" x14ac:dyDescent="0.25">
      <c r="A60" s="29"/>
      <c r="B60" s="29"/>
      <c r="C60" s="29"/>
      <c r="D60" s="29"/>
      <c r="E60" s="29"/>
      <c r="F60" s="29"/>
      <c r="G60" s="1"/>
      <c r="H60" s="1"/>
      <c r="I60" s="1"/>
      <c r="J60" s="1"/>
    </row>
    <row r="61" spans="1:10" x14ac:dyDescent="0.25">
      <c r="A61" s="29"/>
      <c r="B61" s="29"/>
      <c r="C61" s="29"/>
      <c r="D61" s="29"/>
      <c r="E61" s="29"/>
      <c r="F61" s="29"/>
      <c r="G61" s="1"/>
      <c r="H61" s="1"/>
      <c r="I61" s="1"/>
      <c r="J61" s="1"/>
    </row>
    <row r="62" spans="1:10" x14ac:dyDescent="0.25">
      <c r="A62" s="29"/>
      <c r="B62" s="29"/>
      <c r="C62" s="29"/>
      <c r="D62" s="29"/>
      <c r="E62" s="29"/>
      <c r="F62" s="29"/>
      <c r="G62" s="1"/>
      <c r="H62" s="1"/>
      <c r="I62" s="1"/>
      <c r="J62" s="1"/>
    </row>
    <row r="63" spans="1:10" x14ac:dyDescent="0.25">
      <c r="A63" s="29"/>
      <c r="B63" s="29"/>
      <c r="C63" s="29"/>
      <c r="D63" s="29"/>
      <c r="E63" s="29"/>
      <c r="F63" s="29"/>
      <c r="G63" s="1"/>
      <c r="H63" s="1"/>
      <c r="I63" s="1"/>
      <c r="J63" s="1"/>
    </row>
    <row r="64" spans="1:10" x14ac:dyDescent="0.25">
      <c r="A64" s="29"/>
      <c r="B64" s="29"/>
      <c r="C64" s="29"/>
      <c r="D64" s="29"/>
      <c r="E64" s="29"/>
      <c r="F64" s="29"/>
      <c r="G64" s="1"/>
      <c r="H64" s="1"/>
      <c r="I64" s="1"/>
      <c r="J64" s="1"/>
    </row>
    <row r="65" spans="1:10" x14ac:dyDescent="0.25">
      <c r="A65" s="29"/>
      <c r="B65" s="29"/>
      <c r="C65" s="29"/>
      <c r="D65" s="29"/>
      <c r="E65" s="29"/>
      <c r="F65" s="29"/>
      <c r="G65" s="1"/>
      <c r="H65" s="1"/>
      <c r="I65" s="1"/>
      <c r="J65" s="1"/>
    </row>
    <row r="66" spans="1:10" x14ac:dyDescent="0.25">
      <c r="A66" s="29"/>
      <c r="B66" s="29"/>
      <c r="C66" s="29"/>
      <c r="D66" s="29"/>
      <c r="E66" s="29"/>
      <c r="F66" s="29"/>
      <c r="G66" s="1"/>
      <c r="H66" s="1"/>
      <c r="I66" s="1"/>
      <c r="J66" s="1"/>
    </row>
    <row r="67" spans="1:10" x14ac:dyDescent="0.25">
      <c r="A67" s="29"/>
      <c r="B67" s="29"/>
      <c r="C67" s="29"/>
      <c r="D67" s="29"/>
      <c r="E67" s="29"/>
      <c r="F67" s="29"/>
      <c r="G67" s="1"/>
      <c r="H67" s="1"/>
      <c r="I67" s="1"/>
      <c r="J67" s="1"/>
    </row>
    <row r="68" spans="1:10" x14ac:dyDescent="0.25">
      <c r="A68" s="29"/>
      <c r="B68" s="29"/>
      <c r="C68" s="29"/>
      <c r="D68" s="29"/>
      <c r="E68" s="29"/>
      <c r="F68" s="29"/>
      <c r="G68" s="1"/>
      <c r="H68" s="1"/>
      <c r="I68" s="1"/>
      <c r="J68" s="1"/>
    </row>
    <row r="69" spans="1:10" x14ac:dyDescent="0.25">
      <c r="A69" s="29"/>
      <c r="B69" s="29"/>
      <c r="C69" s="29"/>
      <c r="D69" s="29"/>
      <c r="E69" s="29"/>
      <c r="F69" s="29"/>
      <c r="G69" s="1"/>
      <c r="H69" s="1"/>
      <c r="I69" s="1"/>
      <c r="J69" s="1"/>
    </row>
    <row r="70" spans="1:10" x14ac:dyDescent="0.25">
      <c r="A70" s="29"/>
      <c r="B70" s="29"/>
      <c r="C70" s="29"/>
      <c r="D70" s="29"/>
      <c r="E70" s="29"/>
      <c r="F70" s="29"/>
      <c r="G70" s="1"/>
      <c r="H70" s="1"/>
      <c r="I70" s="1"/>
      <c r="J70" s="1"/>
    </row>
    <row r="71" spans="1:10" x14ac:dyDescent="0.25">
      <c r="A71" s="29"/>
      <c r="B71" s="29"/>
      <c r="C71" s="29"/>
      <c r="D71" s="29"/>
      <c r="E71" s="29"/>
      <c r="F71" s="29"/>
      <c r="G71" s="1"/>
      <c r="H71" s="1"/>
      <c r="I71" s="1"/>
      <c r="J71" s="1"/>
    </row>
    <row r="72" spans="1:10" x14ac:dyDescent="0.25">
      <c r="A72" s="29"/>
      <c r="B72" s="29"/>
      <c r="C72" s="29"/>
      <c r="D72" s="29"/>
      <c r="E72" s="29"/>
      <c r="F72" s="29"/>
      <c r="G72" s="1"/>
      <c r="H72" s="1"/>
      <c r="I72" s="1"/>
      <c r="J72" s="1"/>
    </row>
    <row r="73" spans="1:10" x14ac:dyDescent="0.25">
      <c r="A73" s="29"/>
      <c r="B73" s="29"/>
      <c r="C73" s="29"/>
      <c r="D73" s="29"/>
      <c r="E73" s="29"/>
      <c r="F73" s="29"/>
      <c r="G73" s="1"/>
      <c r="H73" s="1"/>
      <c r="I73" s="1"/>
      <c r="J73" s="1"/>
    </row>
    <row r="74" spans="1:10" x14ac:dyDescent="0.25">
      <c r="A74" s="29"/>
      <c r="B74" s="29"/>
      <c r="C74" s="29"/>
      <c r="D74" s="29"/>
      <c r="E74" s="29"/>
      <c r="F74" s="29"/>
      <c r="G74" s="1"/>
      <c r="H74" s="1"/>
      <c r="I74" s="1"/>
      <c r="J74" s="1"/>
    </row>
    <row r="75" spans="1:10" x14ac:dyDescent="0.25">
      <c r="A75" s="29"/>
      <c r="B75" s="29"/>
      <c r="C75" s="29"/>
      <c r="D75" s="29"/>
      <c r="E75" s="29"/>
      <c r="F75" s="29"/>
      <c r="G75" s="1"/>
      <c r="H75" s="1"/>
      <c r="I75" s="1"/>
      <c r="J75" s="1"/>
    </row>
    <row r="76" spans="1:10" x14ac:dyDescent="0.25">
      <c r="A76" s="29"/>
      <c r="B76" s="29"/>
      <c r="C76" s="29"/>
      <c r="D76" s="29"/>
      <c r="E76" s="29"/>
      <c r="F76" s="29"/>
      <c r="G76" s="1"/>
      <c r="H76" s="1"/>
      <c r="I76" s="1"/>
      <c r="J76" s="1"/>
    </row>
    <row r="77" spans="1:10" x14ac:dyDescent="0.25">
      <c r="A77" s="29"/>
      <c r="B77" s="29"/>
      <c r="C77" s="29"/>
      <c r="D77" s="29"/>
      <c r="E77" s="29"/>
      <c r="F77" s="29"/>
      <c r="G77" s="1"/>
      <c r="H77" s="1"/>
      <c r="I77" s="1"/>
      <c r="J77" s="1"/>
    </row>
    <row r="78" spans="1:10" x14ac:dyDescent="0.25">
      <c r="A78" s="29"/>
      <c r="B78" s="29"/>
      <c r="C78" s="29"/>
      <c r="D78" s="29"/>
      <c r="E78" s="29"/>
      <c r="F78" s="29"/>
      <c r="G78" s="1"/>
      <c r="H78" s="1"/>
      <c r="I78" s="1"/>
      <c r="J78" s="1"/>
    </row>
    <row r="79" spans="1:10" x14ac:dyDescent="0.25">
      <c r="A79" s="29"/>
      <c r="B79" s="29"/>
      <c r="C79" s="29"/>
      <c r="D79" s="29"/>
      <c r="E79" s="29"/>
      <c r="F79" s="29"/>
      <c r="G79" s="1"/>
      <c r="H79" s="1"/>
      <c r="I79" s="1"/>
      <c r="J79" s="1"/>
    </row>
    <row r="80" spans="1:10" x14ac:dyDescent="0.25">
      <c r="A80" s="29"/>
      <c r="B80" s="29"/>
      <c r="C80" s="29"/>
      <c r="D80" s="29"/>
      <c r="E80" s="29"/>
      <c r="F80" s="29"/>
      <c r="G80" s="1"/>
      <c r="H80" s="1"/>
      <c r="I80" s="1"/>
      <c r="J80" s="1"/>
    </row>
    <row r="81" spans="1:10" x14ac:dyDescent="0.25">
      <c r="A81" s="29"/>
      <c r="B81" s="29"/>
      <c r="C81" s="29"/>
      <c r="D81" s="29"/>
      <c r="E81" s="29"/>
      <c r="F81" s="29"/>
      <c r="G81" s="1"/>
      <c r="H81" s="1"/>
      <c r="I81" s="1"/>
      <c r="J81" s="1"/>
    </row>
    <row r="82" spans="1:10" x14ac:dyDescent="0.25">
      <c r="A82" s="29"/>
      <c r="B82" s="29"/>
      <c r="C82" s="29"/>
      <c r="D82" s="29"/>
      <c r="E82" s="29"/>
      <c r="F82" s="29"/>
      <c r="G82" s="1"/>
      <c r="H82" s="1"/>
      <c r="I82" s="1"/>
      <c r="J82" s="1"/>
    </row>
    <row r="83" spans="1:10" x14ac:dyDescent="0.25">
      <c r="A83" s="29"/>
      <c r="B83" s="29"/>
      <c r="C83" s="29"/>
      <c r="D83" s="29"/>
      <c r="E83" s="29"/>
      <c r="F83" s="29"/>
      <c r="G83" s="1"/>
      <c r="H83" s="1"/>
      <c r="I83" s="1"/>
      <c r="J83" s="1"/>
    </row>
    <row r="84" spans="1:10" x14ac:dyDescent="0.25">
      <c r="A84" s="29"/>
      <c r="B84" s="29"/>
      <c r="C84" s="29"/>
      <c r="D84" s="29"/>
      <c r="E84" s="29"/>
      <c r="F84" s="29"/>
      <c r="G84" s="1"/>
      <c r="H84" s="1"/>
      <c r="I84" s="1"/>
      <c r="J84" s="1"/>
    </row>
    <row r="85" spans="1:10" x14ac:dyDescent="0.25">
      <c r="A85" s="29"/>
      <c r="B85" s="29"/>
      <c r="C85" s="29"/>
      <c r="D85" s="29"/>
      <c r="E85" s="29"/>
      <c r="F85" s="29"/>
      <c r="G85" s="1"/>
      <c r="H85" s="1"/>
      <c r="I85" s="1"/>
      <c r="J85" s="1"/>
    </row>
    <row r="86" spans="1:10" x14ac:dyDescent="0.25">
      <c r="A86" s="29"/>
      <c r="B86" s="29"/>
      <c r="C86" s="29"/>
      <c r="D86" s="29"/>
      <c r="E86" s="29"/>
      <c r="F86" s="29"/>
      <c r="G86" s="1"/>
      <c r="H86" s="1"/>
      <c r="I86" s="1"/>
      <c r="J86" s="1"/>
    </row>
    <row r="87" spans="1:10" x14ac:dyDescent="0.25">
      <c r="A87" s="29"/>
      <c r="B87" s="29"/>
      <c r="C87" s="29"/>
      <c r="D87" s="29"/>
      <c r="E87" s="29"/>
      <c r="F87" s="29"/>
      <c r="G87" s="1"/>
      <c r="H87" s="1"/>
      <c r="I87" s="1"/>
      <c r="J87" s="1"/>
    </row>
    <row r="88" spans="1:10" x14ac:dyDescent="0.25">
      <c r="A88" s="29"/>
      <c r="B88" s="29"/>
      <c r="C88" s="29"/>
      <c r="D88" s="29"/>
      <c r="E88" s="29"/>
      <c r="F88" s="29"/>
      <c r="G88" s="1"/>
      <c r="H88" s="1"/>
      <c r="I88" s="1"/>
      <c r="J88" s="1"/>
    </row>
    <row r="89" spans="1:10" x14ac:dyDescent="0.25">
      <c r="A89" s="29"/>
      <c r="B89" s="29"/>
      <c r="C89" s="29"/>
      <c r="D89" s="29"/>
      <c r="E89" s="29"/>
      <c r="F89" s="29"/>
      <c r="G89" s="1"/>
      <c r="H89" s="1"/>
      <c r="I89" s="1"/>
      <c r="J89" s="1"/>
    </row>
    <row r="90" spans="1:10" x14ac:dyDescent="0.25">
      <c r="A90" s="29"/>
      <c r="B90" s="29"/>
      <c r="C90" s="29"/>
      <c r="D90" s="29"/>
      <c r="E90" s="29"/>
      <c r="F90" s="29"/>
      <c r="G90" s="1"/>
      <c r="H90" s="1"/>
      <c r="I90" s="1"/>
      <c r="J90" s="1"/>
    </row>
    <row r="91" spans="1:10" x14ac:dyDescent="0.25">
      <c r="A91" s="29"/>
      <c r="B91" s="29"/>
      <c r="C91" s="29"/>
      <c r="D91" s="29"/>
      <c r="E91" s="29"/>
      <c r="F91" s="29"/>
      <c r="G91" s="1"/>
      <c r="H91" s="1"/>
      <c r="I91" s="1"/>
      <c r="J91" s="1"/>
    </row>
    <row r="92" spans="1:10" x14ac:dyDescent="0.25">
      <c r="A92" s="29"/>
      <c r="B92" s="29"/>
      <c r="C92" s="29"/>
      <c r="D92" s="29"/>
      <c r="E92" s="29"/>
      <c r="F92" s="29"/>
      <c r="G92" s="1"/>
      <c r="H92" s="1"/>
      <c r="I92" s="1"/>
      <c r="J92" s="1"/>
    </row>
    <row r="93" spans="1:10" x14ac:dyDescent="0.25">
      <c r="A93" s="29"/>
      <c r="B93" s="29"/>
      <c r="C93" s="29"/>
      <c r="D93" s="29"/>
      <c r="E93" s="29"/>
      <c r="F93" s="29"/>
      <c r="G93" s="1"/>
      <c r="H93" s="1"/>
      <c r="I93" s="1"/>
      <c r="J93" s="1"/>
    </row>
    <row r="94" spans="1:10" x14ac:dyDescent="0.25">
      <c r="A94" s="29"/>
      <c r="B94" s="29"/>
      <c r="C94" s="29"/>
      <c r="D94" s="29"/>
      <c r="E94" s="29"/>
      <c r="F94" s="29"/>
      <c r="G94" s="1"/>
      <c r="H94" s="1"/>
      <c r="I94" s="1"/>
      <c r="J94" s="1"/>
    </row>
    <row r="95" spans="1:10" x14ac:dyDescent="0.25">
      <c r="A95" s="29"/>
      <c r="B95" s="29"/>
      <c r="C95" s="29"/>
      <c r="D95" s="29"/>
      <c r="E95" s="29"/>
      <c r="F95" s="29"/>
      <c r="G95" s="1"/>
      <c r="H95" s="1"/>
      <c r="I95" s="1"/>
      <c r="J95" s="1"/>
    </row>
    <row r="96" spans="1:10" x14ac:dyDescent="0.25">
      <c r="A96" s="29"/>
      <c r="B96" s="29"/>
      <c r="C96" s="29"/>
      <c r="D96" s="29"/>
      <c r="E96" s="29"/>
      <c r="F96" s="29"/>
      <c r="G96" s="1"/>
      <c r="H96" s="1"/>
      <c r="I96" s="1"/>
      <c r="J96" s="1"/>
    </row>
    <row r="97" spans="1:10" x14ac:dyDescent="0.25">
      <c r="A97" s="29"/>
      <c r="B97" s="29"/>
      <c r="C97" s="29"/>
      <c r="D97" s="29"/>
      <c r="E97" s="29"/>
      <c r="F97" s="29"/>
      <c r="G97" s="1"/>
      <c r="H97" s="1"/>
      <c r="I97" s="1"/>
      <c r="J97" s="1"/>
    </row>
    <row r="98" spans="1:10" x14ac:dyDescent="0.25">
      <c r="A98" s="29"/>
      <c r="B98" s="29"/>
      <c r="C98" s="29"/>
      <c r="D98" s="29"/>
      <c r="E98" s="29"/>
      <c r="F98" s="29"/>
      <c r="G98" s="1"/>
      <c r="H98" s="1"/>
      <c r="I98" s="1"/>
      <c r="J98" s="1"/>
    </row>
    <row r="99" spans="1:10" x14ac:dyDescent="0.25">
      <c r="A99" s="29"/>
      <c r="B99" s="29"/>
      <c r="C99" s="29"/>
      <c r="D99" s="29"/>
      <c r="E99" s="29"/>
      <c r="F99" s="29"/>
      <c r="G99" s="1"/>
      <c r="H99" s="1"/>
      <c r="I99" s="1"/>
      <c r="J99" s="1"/>
    </row>
    <row r="100" spans="1:10" x14ac:dyDescent="0.25">
      <c r="A100" s="29"/>
      <c r="B100" s="29"/>
      <c r="C100" s="29"/>
      <c r="D100" s="29"/>
      <c r="E100" s="29"/>
      <c r="F100" s="29"/>
      <c r="G100" s="1"/>
      <c r="H100" s="1"/>
      <c r="I100" s="1"/>
      <c r="J100" s="1"/>
    </row>
    <row r="101" spans="1:10" x14ac:dyDescent="0.25">
      <c r="A101" s="29"/>
      <c r="B101" s="29"/>
      <c r="C101" s="29"/>
      <c r="D101" s="29"/>
      <c r="E101" s="29"/>
      <c r="F101" s="29"/>
      <c r="G101" s="1"/>
      <c r="H101" s="1"/>
      <c r="I101" s="1"/>
      <c r="J101" s="1"/>
    </row>
    <row r="102" spans="1:10" x14ac:dyDescent="0.25">
      <c r="A102" s="29"/>
      <c r="B102" s="29"/>
      <c r="C102" s="29"/>
      <c r="D102" s="29"/>
      <c r="E102" s="29"/>
      <c r="F102" s="29"/>
      <c r="G102" s="1"/>
      <c r="H102" s="1"/>
      <c r="I102" s="1"/>
      <c r="J102" s="1"/>
    </row>
    <row r="103" spans="1:10" x14ac:dyDescent="0.25">
      <c r="A103" s="29"/>
      <c r="B103" s="29"/>
      <c r="C103" s="29"/>
      <c r="D103" s="29"/>
      <c r="E103" s="29"/>
      <c r="F103" s="29"/>
      <c r="G103" s="1"/>
      <c r="H103" s="1"/>
      <c r="I103" s="1"/>
      <c r="J103" s="1"/>
    </row>
    <row r="104" spans="1:10" x14ac:dyDescent="0.25">
      <c r="A104" s="29"/>
      <c r="B104" s="29"/>
      <c r="C104" s="29"/>
      <c r="D104" s="29"/>
      <c r="E104" s="29"/>
      <c r="F104" s="29"/>
      <c r="G104" s="1"/>
      <c r="H104" s="1"/>
      <c r="I104" s="1"/>
      <c r="J104" s="1"/>
    </row>
    <row r="105" spans="1:10" x14ac:dyDescent="0.25">
      <c r="A105" s="29"/>
      <c r="B105" s="29"/>
      <c r="C105" s="29"/>
      <c r="D105" s="29"/>
      <c r="E105" s="29"/>
      <c r="F105" s="29"/>
      <c r="G105" s="1"/>
      <c r="H105" s="1"/>
      <c r="I105" s="1"/>
      <c r="J105" s="1"/>
    </row>
    <row r="106" spans="1:10" x14ac:dyDescent="0.25">
      <c r="A106" s="29"/>
      <c r="B106" s="29"/>
      <c r="C106" s="29"/>
      <c r="D106" s="29"/>
      <c r="E106" s="29"/>
      <c r="F106" s="29"/>
      <c r="G106" s="1"/>
      <c r="H106" s="1"/>
      <c r="I106" s="1"/>
      <c r="J106" s="1"/>
    </row>
    <row r="107" spans="1:10" x14ac:dyDescent="0.25">
      <c r="A107" s="29"/>
      <c r="B107" s="29"/>
      <c r="C107" s="29"/>
      <c r="D107" s="29"/>
      <c r="E107" s="29"/>
      <c r="F107" s="29"/>
      <c r="G107" s="1"/>
      <c r="H107" s="1"/>
      <c r="I107" s="1"/>
      <c r="J107" s="1"/>
    </row>
    <row r="108" spans="1:10" x14ac:dyDescent="0.25">
      <c r="A108" s="29"/>
      <c r="B108" s="29"/>
      <c r="C108" s="29"/>
      <c r="D108" s="29"/>
      <c r="E108" s="29"/>
      <c r="F108" s="29"/>
      <c r="G108" s="1"/>
      <c r="H108" s="1"/>
      <c r="I108" s="1"/>
      <c r="J108" s="1"/>
    </row>
    <row r="109" spans="1:10" x14ac:dyDescent="0.25">
      <c r="A109" s="29"/>
      <c r="B109" s="29"/>
      <c r="C109" s="29"/>
      <c r="D109" s="29"/>
      <c r="E109" s="29"/>
      <c r="F109" s="29"/>
      <c r="G109" s="1"/>
      <c r="H109" s="1"/>
      <c r="I109" s="1"/>
      <c r="J109" s="1"/>
    </row>
    <row r="110" spans="1:10" x14ac:dyDescent="0.25">
      <c r="A110" s="29"/>
      <c r="B110" s="29"/>
      <c r="C110" s="29"/>
      <c r="D110" s="29"/>
      <c r="E110" s="29"/>
      <c r="F110" s="29"/>
      <c r="G110" s="1"/>
      <c r="H110" s="1"/>
      <c r="I110" s="1"/>
      <c r="J110" s="1"/>
    </row>
    <row r="111" spans="1:10" x14ac:dyDescent="0.25">
      <c r="A111" s="29"/>
      <c r="B111" s="29"/>
      <c r="C111" s="29"/>
      <c r="D111" s="29"/>
      <c r="E111" s="29"/>
      <c r="F111" s="29"/>
      <c r="G111" s="1"/>
      <c r="H111" s="1"/>
      <c r="I111" s="1"/>
      <c r="J111" s="1"/>
    </row>
    <row r="112" spans="1:10" x14ac:dyDescent="0.25">
      <c r="A112" s="29"/>
      <c r="B112" s="29"/>
      <c r="C112" s="29"/>
      <c r="D112" s="29"/>
      <c r="E112" s="29"/>
      <c r="F112" s="29"/>
      <c r="G112" s="1"/>
      <c r="H112" s="1"/>
      <c r="I112" s="1"/>
      <c r="J112" s="1"/>
    </row>
    <row r="113" spans="1:10" x14ac:dyDescent="0.25">
      <c r="A113" s="29"/>
      <c r="B113" s="29"/>
      <c r="C113" s="29"/>
      <c r="D113" s="29"/>
      <c r="E113" s="29"/>
      <c r="F113" s="29"/>
      <c r="G113" s="1"/>
      <c r="H113" s="1"/>
      <c r="I113" s="1"/>
      <c r="J113" s="1"/>
    </row>
    <row r="114" spans="1:10" x14ac:dyDescent="0.25">
      <c r="A114" s="29"/>
      <c r="B114" s="29"/>
      <c r="C114" s="29"/>
      <c r="D114" s="29"/>
      <c r="E114" s="29"/>
      <c r="F114" s="29"/>
      <c r="G114" s="1"/>
      <c r="H114" s="1"/>
      <c r="I114" s="1"/>
      <c r="J114" s="1"/>
    </row>
    <row r="115" spans="1:10" x14ac:dyDescent="0.25">
      <c r="A115" s="29"/>
      <c r="B115" s="29"/>
      <c r="C115" s="29"/>
      <c r="D115" s="29"/>
      <c r="E115" s="29"/>
      <c r="F115" s="29"/>
      <c r="G115" s="1"/>
      <c r="H115" s="1"/>
      <c r="I115" s="1"/>
      <c r="J115" s="1"/>
    </row>
    <row r="116" spans="1:10" x14ac:dyDescent="0.25">
      <c r="A116" s="29"/>
      <c r="B116" s="29"/>
      <c r="C116" s="29"/>
      <c r="D116" s="29"/>
      <c r="E116" s="29"/>
      <c r="F116" s="29"/>
      <c r="G116" s="1"/>
      <c r="H116" s="1"/>
      <c r="I116" s="1"/>
      <c r="J116" s="1"/>
    </row>
    <row r="117" spans="1:10" x14ac:dyDescent="0.25">
      <c r="A117" s="29"/>
      <c r="B117" s="29"/>
      <c r="C117" s="29"/>
      <c r="D117" s="29"/>
      <c r="E117" s="29"/>
      <c r="F117" s="29"/>
      <c r="G117" s="1"/>
      <c r="H117" s="1"/>
      <c r="I117" s="1"/>
      <c r="J117" s="1"/>
    </row>
    <row r="118" spans="1:10" x14ac:dyDescent="0.25">
      <c r="A118" s="29"/>
      <c r="B118" s="29"/>
      <c r="C118" s="29"/>
      <c r="D118" s="29"/>
      <c r="E118" s="29"/>
      <c r="F118" s="29"/>
      <c r="G118" s="1"/>
      <c r="H118" s="1"/>
      <c r="I118" s="1"/>
      <c r="J118" s="1"/>
    </row>
    <row r="119" spans="1:10" x14ac:dyDescent="0.25">
      <c r="A119" s="29"/>
      <c r="B119" s="29"/>
      <c r="C119" s="29"/>
      <c r="D119" s="29"/>
      <c r="E119" s="29"/>
      <c r="F119" s="29"/>
      <c r="G119" s="1"/>
      <c r="H119" s="1"/>
      <c r="I119" s="1"/>
      <c r="J119" s="1"/>
    </row>
    <row r="120" spans="1:10" x14ac:dyDescent="0.25">
      <c r="A120" s="29"/>
      <c r="B120" s="29"/>
      <c r="C120" s="29"/>
      <c r="D120" s="29"/>
      <c r="E120" s="29"/>
      <c r="F120" s="29"/>
      <c r="G120" s="1"/>
      <c r="H120" s="1"/>
      <c r="I120" s="1"/>
      <c r="J120" s="1"/>
    </row>
    <row r="121" spans="1:10" x14ac:dyDescent="0.25">
      <c r="A121" s="29"/>
      <c r="B121" s="29"/>
      <c r="C121" s="29"/>
      <c r="D121" s="29"/>
      <c r="E121" s="29"/>
      <c r="F121" s="29"/>
      <c r="G121" s="1"/>
      <c r="H121" s="1"/>
      <c r="I121" s="1"/>
      <c r="J121" s="1"/>
    </row>
    <row r="122" spans="1:10" x14ac:dyDescent="0.25">
      <c r="A122" s="29"/>
      <c r="B122" s="29"/>
      <c r="C122" s="29"/>
      <c r="D122" s="29"/>
      <c r="E122" s="29"/>
      <c r="F122" s="29"/>
      <c r="G122" s="1"/>
      <c r="H122" s="1"/>
      <c r="I122" s="1"/>
      <c r="J122" s="1"/>
    </row>
    <row r="123" spans="1:10" x14ac:dyDescent="0.25">
      <c r="A123" s="29"/>
      <c r="B123" s="29"/>
      <c r="C123" s="29"/>
      <c r="D123" s="29"/>
      <c r="E123" s="29"/>
      <c r="F123" s="29"/>
      <c r="G123" s="1"/>
      <c r="H123" s="1"/>
      <c r="I123" s="1"/>
      <c r="J123" s="1"/>
    </row>
    <row r="124" spans="1:10" x14ac:dyDescent="0.25">
      <c r="A124" s="29"/>
      <c r="B124" s="29"/>
      <c r="C124" s="29"/>
      <c r="D124" s="29"/>
      <c r="E124" s="29"/>
      <c r="F124" s="29"/>
      <c r="G124" s="1"/>
      <c r="H124" s="1"/>
      <c r="I124" s="1"/>
      <c r="J124" s="1"/>
    </row>
    <row r="125" spans="1:10" x14ac:dyDescent="0.25">
      <c r="A125" s="29"/>
      <c r="B125" s="29"/>
      <c r="C125" s="29"/>
      <c r="D125" s="29"/>
      <c r="E125" s="29"/>
      <c r="F125" s="29"/>
      <c r="G125" s="1"/>
      <c r="H125" s="1"/>
      <c r="I125" s="1"/>
      <c r="J125" s="1"/>
    </row>
    <row r="126" spans="1:10" x14ac:dyDescent="0.25">
      <c r="A126" s="29"/>
      <c r="B126" s="29"/>
      <c r="C126" s="29"/>
      <c r="D126" s="29"/>
      <c r="E126" s="29"/>
      <c r="F126" s="29"/>
      <c r="G126" s="1"/>
      <c r="H126" s="1"/>
      <c r="I126" s="1"/>
      <c r="J126" s="1"/>
    </row>
    <row r="127" spans="1:10" x14ac:dyDescent="0.25">
      <c r="A127" s="29"/>
      <c r="B127" s="29"/>
      <c r="C127" s="29"/>
      <c r="D127" s="29"/>
      <c r="E127" s="29"/>
      <c r="F127" s="29"/>
      <c r="G127" s="1"/>
      <c r="H127" s="1"/>
      <c r="I127" s="1"/>
      <c r="J127" s="1"/>
    </row>
    <row r="128" spans="1:10" x14ac:dyDescent="0.25">
      <c r="A128" s="29"/>
      <c r="B128" s="29"/>
      <c r="C128" s="29"/>
      <c r="D128" s="29"/>
      <c r="E128" s="29"/>
      <c r="F128" s="29"/>
      <c r="G128" s="1"/>
      <c r="H128" s="1"/>
      <c r="I128" s="1"/>
      <c r="J128" s="1"/>
    </row>
    <row r="129" spans="1:10" x14ac:dyDescent="0.25">
      <c r="A129" s="29"/>
      <c r="B129" s="29"/>
      <c r="C129" s="29"/>
      <c r="D129" s="29"/>
      <c r="E129" s="29"/>
      <c r="F129" s="29"/>
      <c r="G129" s="1"/>
      <c r="H129" s="1"/>
      <c r="I129" s="1"/>
      <c r="J129" s="1"/>
    </row>
    <row r="130" spans="1:10" x14ac:dyDescent="0.25">
      <c r="A130" s="29"/>
      <c r="B130" s="29"/>
      <c r="C130" s="29"/>
      <c r="D130" s="29"/>
      <c r="E130" s="29"/>
      <c r="F130" s="29"/>
      <c r="G130" s="1"/>
      <c r="H130" s="1"/>
      <c r="I130" s="1"/>
      <c r="J130" s="1"/>
    </row>
    <row r="131" spans="1:10" x14ac:dyDescent="0.25">
      <c r="A131" s="29"/>
      <c r="B131" s="29"/>
      <c r="C131" s="29"/>
      <c r="D131" s="29"/>
      <c r="E131" s="29"/>
      <c r="F131" s="29"/>
      <c r="G131" s="1"/>
      <c r="H131" s="1"/>
      <c r="I131" s="1"/>
      <c r="J131" s="1"/>
    </row>
    <row r="132" spans="1:10" x14ac:dyDescent="0.25">
      <c r="A132" s="29"/>
      <c r="B132" s="29"/>
      <c r="C132" s="29"/>
      <c r="D132" s="29"/>
      <c r="E132" s="29"/>
      <c r="F132" s="29"/>
      <c r="G132" s="1"/>
      <c r="H132" s="1"/>
      <c r="I132" s="1"/>
      <c r="J132" s="1"/>
    </row>
    <row r="133" spans="1:10" x14ac:dyDescent="0.25">
      <c r="A133" s="29"/>
      <c r="B133" s="29"/>
      <c r="C133" s="29"/>
      <c r="D133" s="29"/>
      <c r="E133" s="29"/>
      <c r="F133" s="29"/>
      <c r="G133" s="1"/>
      <c r="H133" s="1"/>
      <c r="I133" s="1"/>
      <c r="J133" s="1"/>
    </row>
    <row r="134" spans="1:10" x14ac:dyDescent="0.25">
      <c r="A134" s="29"/>
      <c r="B134" s="29"/>
      <c r="C134" s="29"/>
      <c r="D134" s="29"/>
      <c r="E134" s="29"/>
      <c r="F134" s="29"/>
      <c r="G134" s="1"/>
      <c r="H134" s="1"/>
      <c r="I134" s="1"/>
      <c r="J134" s="1"/>
    </row>
    <row r="135" spans="1:10" x14ac:dyDescent="0.25">
      <c r="A135" s="29"/>
      <c r="B135" s="29"/>
      <c r="C135" s="29"/>
      <c r="D135" s="29"/>
      <c r="E135" s="29"/>
      <c r="F135" s="29"/>
      <c r="G135" s="1"/>
      <c r="H135" s="1"/>
      <c r="I135" s="1"/>
      <c r="J135" s="1"/>
    </row>
    <row r="136" spans="1:10" x14ac:dyDescent="0.25">
      <c r="A136" s="29"/>
      <c r="B136" s="29"/>
      <c r="C136" s="29"/>
      <c r="D136" s="29"/>
      <c r="E136" s="29"/>
      <c r="F136" s="29"/>
      <c r="G136" s="1"/>
      <c r="H136" s="1"/>
      <c r="I136" s="1"/>
      <c r="J136" s="1"/>
    </row>
    <row r="137" spans="1:10" x14ac:dyDescent="0.25">
      <c r="A137" s="29"/>
      <c r="B137" s="29"/>
      <c r="C137" s="29"/>
      <c r="D137" s="29"/>
      <c r="E137" s="29"/>
      <c r="F137" s="29"/>
      <c r="G137" s="1"/>
      <c r="H137" s="1"/>
      <c r="I137" s="1"/>
      <c r="J137" s="1"/>
    </row>
    <row r="138" spans="1:10" x14ac:dyDescent="0.25">
      <c r="A138" s="29"/>
      <c r="B138" s="29"/>
      <c r="C138" s="29"/>
      <c r="D138" s="29"/>
      <c r="E138" s="29"/>
      <c r="F138" s="29"/>
      <c r="G138" s="1"/>
      <c r="H138" s="1"/>
      <c r="I138" s="1"/>
      <c r="J138" s="1"/>
    </row>
    <row r="139" spans="1:10" x14ac:dyDescent="0.25">
      <c r="A139" s="29"/>
      <c r="B139" s="29"/>
      <c r="C139" s="29"/>
      <c r="D139" s="29"/>
      <c r="E139" s="29"/>
      <c r="F139" s="29"/>
      <c r="G139" s="1"/>
      <c r="H139" s="1"/>
      <c r="I139" s="1"/>
      <c r="J139" s="1"/>
    </row>
    <row r="140" spans="1:10" x14ac:dyDescent="0.25">
      <c r="A140" s="29"/>
      <c r="B140" s="29"/>
      <c r="C140" s="29"/>
      <c r="D140" s="29"/>
      <c r="E140" s="29"/>
      <c r="F140" s="29"/>
      <c r="G140" s="1"/>
      <c r="H140" s="1"/>
      <c r="I140" s="1"/>
      <c r="J140" s="1"/>
    </row>
    <row r="141" spans="1:10" x14ac:dyDescent="0.25">
      <c r="A141" s="29"/>
      <c r="B141" s="29"/>
      <c r="C141" s="29"/>
      <c r="D141" s="29"/>
      <c r="E141" s="29"/>
      <c r="F141" s="29"/>
      <c r="G141" s="1"/>
      <c r="H141" s="1"/>
      <c r="I141" s="1"/>
      <c r="J141" s="1"/>
    </row>
    <row r="142" spans="1:10" x14ac:dyDescent="0.25">
      <c r="A142" s="29"/>
      <c r="B142" s="29"/>
      <c r="C142" s="29"/>
      <c r="D142" s="29"/>
      <c r="E142" s="29"/>
      <c r="F142" s="29"/>
      <c r="G142" s="1"/>
      <c r="H142" s="1"/>
      <c r="I142" s="1"/>
      <c r="J142" s="1"/>
    </row>
    <row r="143" spans="1:10" x14ac:dyDescent="0.25">
      <c r="A143" s="29"/>
      <c r="B143" s="29"/>
      <c r="C143" s="29"/>
      <c r="D143" s="29"/>
      <c r="E143" s="29"/>
      <c r="F143" s="29"/>
      <c r="G143" s="1"/>
      <c r="H143" s="1"/>
      <c r="I143" s="1"/>
      <c r="J143" s="1"/>
    </row>
    <row r="144" spans="1:10" x14ac:dyDescent="0.25">
      <c r="A144" s="29"/>
      <c r="B144" s="29"/>
      <c r="C144" s="29"/>
      <c r="D144" s="29"/>
      <c r="E144" s="29"/>
      <c r="F144" s="29"/>
      <c r="G144" s="1"/>
      <c r="H144" s="1"/>
      <c r="I144" s="1"/>
      <c r="J144" s="1"/>
    </row>
    <row r="145" spans="1:10" x14ac:dyDescent="0.25">
      <c r="A145" s="29"/>
      <c r="B145" s="29"/>
      <c r="C145" s="29"/>
      <c r="D145" s="29"/>
      <c r="E145" s="29"/>
      <c r="F145" s="29"/>
      <c r="G145" s="1"/>
      <c r="H145" s="1"/>
      <c r="I145" s="1"/>
      <c r="J145" s="1"/>
    </row>
  </sheetData>
  <mergeCells count="2">
    <mergeCell ref="A2:F2"/>
    <mergeCell ref="B1:F1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7"/>
  <sheetViews>
    <sheetView workbookViewId="0">
      <pane xSplit="5" ySplit="3" topLeftCell="F4" activePane="bottomRight" state="frozen"/>
      <selection pane="topRight" activeCell="M1" sqref="M1"/>
      <selection pane="bottomLeft" activeCell="A3" sqref="A3"/>
      <selection pane="bottomRight" activeCell="J7" sqref="J7"/>
    </sheetView>
  </sheetViews>
  <sheetFormatPr defaultRowHeight="15" x14ac:dyDescent="0.25"/>
  <cols>
    <col min="1" max="1" width="35.7109375" style="18" customWidth="1"/>
    <col min="2" max="6" width="9.7109375" style="18" customWidth="1"/>
    <col min="7" max="7" width="8.7109375" style="28" customWidth="1"/>
    <col min="8" max="8" width="8.7109375" customWidth="1"/>
  </cols>
  <sheetData>
    <row r="1" spans="1:9" ht="114.75" customHeight="1" x14ac:dyDescent="0.25">
      <c r="A1" s="35"/>
      <c r="B1" s="41" t="s">
        <v>458</v>
      </c>
      <c r="C1" s="41"/>
      <c r="D1" s="41"/>
      <c r="E1" s="41"/>
      <c r="F1" s="41"/>
    </row>
    <row r="2" spans="1:9" ht="98.25" customHeight="1" x14ac:dyDescent="0.25">
      <c r="A2" s="40" t="s">
        <v>492</v>
      </c>
      <c r="B2" s="40"/>
      <c r="C2" s="40"/>
      <c r="D2" s="40"/>
      <c r="E2" s="40"/>
      <c r="F2" s="40"/>
    </row>
    <row r="3" spans="1:9" ht="149.25" customHeight="1" x14ac:dyDescent="0.25">
      <c r="A3" s="21" t="s">
        <v>342</v>
      </c>
      <c r="B3" s="19" t="s">
        <v>343</v>
      </c>
      <c r="C3" s="20" t="s">
        <v>4</v>
      </c>
      <c r="D3" s="20" t="s">
        <v>3</v>
      </c>
      <c r="E3" s="20" t="s">
        <v>2</v>
      </c>
      <c r="F3" s="20" t="s">
        <v>138</v>
      </c>
      <c r="G3" s="29"/>
      <c r="H3" s="1"/>
      <c r="I3" s="1"/>
    </row>
    <row r="4" spans="1:9" ht="38.25" x14ac:dyDescent="0.25">
      <c r="A4" s="15" t="s">
        <v>6</v>
      </c>
      <c r="B4" s="15">
        <v>25</v>
      </c>
      <c r="C4" s="9" t="s">
        <v>197</v>
      </c>
      <c r="D4" s="15" t="s">
        <v>21</v>
      </c>
      <c r="E4" s="15" t="s">
        <v>359</v>
      </c>
      <c r="F4" s="15" t="s">
        <v>503</v>
      </c>
      <c r="G4" s="29"/>
      <c r="H4" s="1"/>
      <c r="I4" s="1"/>
    </row>
    <row r="5" spans="1:9" x14ac:dyDescent="0.25">
      <c r="A5" s="15"/>
      <c r="B5" s="15">
        <v>0</v>
      </c>
      <c r="C5" s="9" t="s">
        <v>179</v>
      </c>
      <c r="D5" s="15"/>
      <c r="E5" s="15"/>
      <c r="F5" s="15"/>
      <c r="G5" s="29"/>
      <c r="H5" s="1"/>
      <c r="I5" s="1"/>
    </row>
    <row r="6" spans="1:9" x14ac:dyDescent="0.25">
      <c r="A6" s="15"/>
      <c r="B6" s="15"/>
      <c r="C6" s="9"/>
      <c r="D6" s="15"/>
      <c r="E6" s="15"/>
      <c r="F6" s="15"/>
      <c r="G6" s="29"/>
      <c r="H6" s="1"/>
      <c r="I6" s="1"/>
    </row>
    <row r="7" spans="1:9" ht="102" x14ac:dyDescent="0.25">
      <c r="A7" s="15" t="s">
        <v>360</v>
      </c>
      <c r="B7" s="15">
        <v>15</v>
      </c>
      <c r="C7" s="15" t="s">
        <v>362</v>
      </c>
      <c r="D7" s="15" t="s">
        <v>21</v>
      </c>
      <c r="E7" s="15" t="s">
        <v>361</v>
      </c>
      <c r="F7" s="15" t="s">
        <v>285</v>
      </c>
      <c r="G7" s="29"/>
      <c r="H7" s="1"/>
      <c r="I7" s="1"/>
    </row>
    <row r="8" spans="1:9" x14ac:dyDescent="0.25">
      <c r="A8" s="15"/>
      <c r="B8" s="15">
        <v>7</v>
      </c>
      <c r="C8" s="15" t="s">
        <v>363</v>
      </c>
      <c r="D8" s="15"/>
      <c r="E8" s="15"/>
      <c r="F8" s="15"/>
      <c r="G8" s="29"/>
      <c r="H8" s="1"/>
      <c r="I8" s="1"/>
    </row>
    <row r="9" spans="1:9" x14ac:dyDescent="0.25">
      <c r="A9" s="15"/>
      <c r="B9" s="15">
        <v>0</v>
      </c>
      <c r="C9" s="15" t="s">
        <v>364</v>
      </c>
      <c r="D9" s="15"/>
      <c r="E9" s="15"/>
      <c r="F9" s="15"/>
      <c r="G9" s="29"/>
      <c r="H9" s="1"/>
      <c r="I9" s="1"/>
    </row>
    <row r="10" spans="1:9" ht="89.25" x14ac:dyDescent="0.25">
      <c r="A10" s="15" t="s">
        <v>365</v>
      </c>
      <c r="B10" s="15">
        <v>10</v>
      </c>
      <c r="C10" s="15" t="s">
        <v>369</v>
      </c>
      <c r="D10" s="15" t="s">
        <v>163</v>
      </c>
      <c r="E10" s="15" t="s">
        <v>368</v>
      </c>
      <c r="F10" s="15" t="s">
        <v>285</v>
      </c>
      <c r="G10" s="29"/>
      <c r="H10" s="1"/>
      <c r="I10" s="1"/>
    </row>
    <row r="11" spans="1:9" ht="25.5" x14ac:dyDescent="0.25">
      <c r="A11" s="15"/>
      <c r="B11" s="15">
        <v>6</v>
      </c>
      <c r="C11" s="15" t="s">
        <v>197</v>
      </c>
      <c r="D11" s="15"/>
      <c r="E11" s="15"/>
      <c r="F11" s="15"/>
      <c r="G11" s="29"/>
      <c r="H11" s="1"/>
      <c r="I11" s="1"/>
    </row>
    <row r="12" spans="1:9" x14ac:dyDescent="0.25">
      <c r="A12" s="15"/>
      <c r="B12" s="15">
        <v>0</v>
      </c>
      <c r="C12" s="15" t="s">
        <v>179</v>
      </c>
      <c r="D12" s="15"/>
      <c r="E12" s="15"/>
      <c r="F12" s="15"/>
      <c r="G12" s="29"/>
      <c r="H12" s="1"/>
      <c r="I12" s="1"/>
    </row>
    <row r="13" spans="1:9" ht="89.25" x14ac:dyDescent="0.25">
      <c r="A13" s="15" t="s">
        <v>367</v>
      </c>
      <c r="B13" s="15">
        <v>5</v>
      </c>
      <c r="C13" s="15" t="s">
        <v>185</v>
      </c>
      <c r="D13" s="15" t="s">
        <v>21</v>
      </c>
      <c r="E13" s="15" t="s">
        <v>366</v>
      </c>
      <c r="F13" s="15" t="s">
        <v>285</v>
      </c>
      <c r="G13" s="29"/>
      <c r="H13" s="1"/>
      <c r="I13" s="1"/>
    </row>
    <row r="14" spans="1:9" x14ac:dyDescent="0.25">
      <c r="A14" s="15"/>
      <c r="B14" s="15">
        <v>3</v>
      </c>
      <c r="C14" s="15"/>
      <c r="D14" s="15"/>
      <c r="E14" s="15"/>
      <c r="F14" s="15"/>
      <c r="G14" s="29"/>
      <c r="H14" s="1"/>
      <c r="I14" s="1"/>
    </row>
    <row r="15" spans="1:9" x14ac:dyDescent="0.25">
      <c r="A15" s="15"/>
      <c r="B15" s="15">
        <v>0</v>
      </c>
      <c r="C15" s="15"/>
      <c r="D15" s="15"/>
      <c r="E15" s="15"/>
      <c r="F15" s="15"/>
      <c r="G15" s="29"/>
      <c r="H15" s="1"/>
      <c r="I15" s="1"/>
    </row>
    <row r="16" spans="1:9" ht="39" customHeight="1" x14ac:dyDescent="0.25">
      <c r="A16" s="15" t="s">
        <v>136</v>
      </c>
      <c r="B16" s="15">
        <v>10</v>
      </c>
      <c r="C16" s="15" t="s">
        <v>101</v>
      </c>
      <c r="D16" s="15" t="s">
        <v>163</v>
      </c>
      <c r="E16" s="15"/>
      <c r="F16" s="15" t="s">
        <v>285</v>
      </c>
      <c r="G16" s="29"/>
      <c r="H16" s="1"/>
      <c r="I16" s="1"/>
    </row>
    <row r="17" spans="1:9" x14ac:dyDescent="0.25">
      <c r="A17" s="15"/>
      <c r="B17" s="15">
        <v>0</v>
      </c>
      <c r="C17" s="15" t="s">
        <v>100</v>
      </c>
      <c r="D17" s="15"/>
      <c r="E17" s="15"/>
      <c r="F17" s="15"/>
      <c r="G17" s="29"/>
      <c r="H17" s="1"/>
      <c r="I17" s="1"/>
    </row>
    <row r="18" spans="1:9" x14ac:dyDescent="0.25">
      <c r="A18" s="15"/>
      <c r="B18" s="15"/>
      <c r="C18" s="15"/>
      <c r="D18" s="15"/>
      <c r="E18" s="15"/>
      <c r="F18" s="15"/>
      <c r="G18" s="29"/>
      <c r="H18" s="1"/>
      <c r="I18" s="1"/>
    </row>
    <row r="19" spans="1:9" ht="39.75" customHeight="1" x14ac:dyDescent="0.25">
      <c r="A19" s="15" t="s">
        <v>94</v>
      </c>
      <c r="B19" s="15">
        <v>10</v>
      </c>
      <c r="C19" s="15" t="s">
        <v>101</v>
      </c>
      <c r="D19" s="15" t="s">
        <v>163</v>
      </c>
      <c r="E19" s="15"/>
      <c r="F19" s="15" t="s">
        <v>285</v>
      </c>
      <c r="G19" s="29"/>
      <c r="H19" s="1"/>
      <c r="I19" s="1"/>
    </row>
    <row r="20" spans="1:9" x14ac:dyDescent="0.25">
      <c r="A20" s="15"/>
      <c r="B20" s="15"/>
      <c r="C20" s="15"/>
      <c r="D20" s="15"/>
      <c r="E20" s="15"/>
      <c r="F20" s="15"/>
      <c r="G20" s="29"/>
      <c r="H20" s="1"/>
      <c r="I20" s="1"/>
    </row>
    <row r="21" spans="1:9" x14ac:dyDescent="0.25">
      <c r="A21" s="15"/>
      <c r="B21" s="15">
        <v>0</v>
      </c>
      <c r="C21" s="15" t="s">
        <v>100</v>
      </c>
      <c r="D21" s="15"/>
      <c r="E21" s="15"/>
      <c r="F21" s="15"/>
      <c r="G21" s="29"/>
      <c r="H21" s="1"/>
      <c r="I21" s="1"/>
    </row>
    <row r="22" spans="1:9" x14ac:dyDescent="0.25">
      <c r="A22" s="15" t="s">
        <v>275</v>
      </c>
      <c r="B22" s="15">
        <f>B4+B7+B10+B13+B16+B19</f>
        <v>75</v>
      </c>
      <c r="C22" s="15"/>
      <c r="D22" s="15"/>
      <c r="E22" s="15"/>
      <c r="F22" s="15"/>
      <c r="G22" s="29"/>
      <c r="H22" s="1"/>
      <c r="I22" s="1"/>
    </row>
    <row r="23" spans="1:9" x14ac:dyDescent="0.25">
      <c r="A23" s="15" t="s">
        <v>292</v>
      </c>
      <c r="B23" s="15">
        <v>6</v>
      </c>
      <c r="C23" s="15"/>
      <c r="D23" s="15"/>
      <c r="E23" s="15"/>
      <c r="F23" s="15"/>
      <c r="G23" s="29"/>
      <c r="H23" s="1"/>
      <c r="I23" s="1"/>
    </row>
    <row r="24" spans="1:9" x14ac:dyDescent="0.25">
      <c r="G24" s="29"/>
      <c r="H24" s="1"/>
      <c r="I24" s="1"/>
    </row>
    <row r="25" spans="1:9" x14ac:dyDescent="0.25">
      <c r="G25" s="29"/>
      <c r="H25" s="1"/>
      <c r="I25" s="1"/>
    </row>
    <row r="26" spans="1:9" x14ac:dyDescent="0.25">
      <c r="G26" s="29"/>
      <c r="H26" s="1"/>
      <c r="I26" s="1"/>
    </row>
    <row r="27" spans="1:9" x14ac:dyDescent="0.25">
      <c r="G27" s="29"/>
      <c r="H27" s="1"/>
      <c r="I27" s="1"/>
    </row>
    <row r="28" spans="1:9" x14ac:dyDescent="0.25">
      <c r="G28" s="29"/>
      <c r="H28" s="1"/>
      <c r="I28" s="1"/>
    </row>
    <row r="29" spans="1:9" x14ac:dyDescent="0.25">
      <c r="G29" s="29"/>
      <c r="H29" s="1"/>
      <c r="I29" s="1"/>
    </row>
    <row r="30" spans="1:9" x14ac:dyDescent="0.25">
      <c r="G30" s="29"/>
      <c r="H30" s="1"/>
      <c r="I30" s="1"/>
    </row>
    <row r="31" spans="1:9" x14ac:dyDescent="0.25">
      <c r="G31" s="29"/>
      <c r="H31" s="1"/>
      <c r="I31" s="1"/>
    </row>
    <row r="32" spans="1:9" x14ac:dyDescent="0.25">
      <c r="G32" s="29"/>
      <c r="H32" s="1"/>
      <c r="I32" s="1"/>
    </row>
    <row r="33" spans="7:9" x14ac:dyDescent="0.25">
      <c r="G33" s="29"/>
      <c r="H33" s="1"/>
      <c r="I33" s="1"/>
    </row>
    <row r="34" spans="7:9" x14ac:dyDescent="0.25">
      <c r="G34" s="29"/>
      <c r="H34" s="1"/>
      <c r="I34" s="1"/>
    </row>
    <row r="35" spans="7:9" x14ac:dyDescent="0.25">
      <c r="G35" s="29"/>
      <c r="H35" s="1"/>
      <c r="I35" s="1"/>
    </row>
    <row r="36" spans="7:9" x14ac:dyDescent="0.25">
      <c r="G36" s="29"/>
      <c r="H36" s="1"/>
      <c r="I36" s="1"/>
    </row>
    <row r="37" spans="7:9" x14ac:dyDescent="0.25">
      <c r="G37" s="29"/>
      <c r="H37" s="1"/>
      <c r="I37" s="1"/>
    </row>
    <row r="38" spans="7:9" x14ac:dyDescent="0.25">
      <c r="G38" s="29"/>
      <c r="H38" s="1"/>
      <c r="I38" s="1"/>
    </row>
    <row r="39" spans="7:9" x14ac:dyDescent="0.25">
      <c r="G39" s="29"/>
      <c r="H39" s="1"/>
      <c r="I39" s="1"/>
    </row>
    <row r="40" spans="7:9" x14ac:dyDescent="0.25">
      <c r="G40" s="29"/>
      <c r="H40" s="1"/>
      <c r="I40" s="1"/>
    </row>
    <row r="41" spans="7:9" x14ac:dyDescent="0.25">
      <c r="G41" s="29"/>
      <c r="H41" s="1"/>
      <c r="I41" s="1"/>
    </row>
    <row r="42" spans="7:9" x14ac:dyDescent="0.25">
      <c r="G42" s="29"/>
      <c r="H42" s="1"/>
      <c r="I42" s="1"/>
    </row>
    <row r="43" spans="7:9" x14ac:dyDescent="0.25">
      <c r="G43" s="29"/>
      <c r="H43" s="1"/>
      <c r="I43" s="1"/>
    </row>
    <row r="44" spans="7:9" x14ac:dyDescent="0.25">
      <c r="G44" s="29"/>
      <c r="H44" s="1"/>
      <c r="I44" s="1"/>
    </row>
    <row r="45" spans="7:9" x14ac:dyDescent="0.25">
      <c r="G45" s="29"/>
      <c r="H45" s="1"/>
      <c r="I45" s="1"/>
    </row>
    <row r="46" spans="7:9" x14ac:dyDescent="0.25">
      <c r="G46" s="29"/>
      <c r="H46" s="1"/>
      <c r="I46" s="1"/>
    </row>
    <row r="47" spans="7:9" x14ac:dyDescent="0.25">
      <c r="G47" s="29"/>
      <c r="H47" s="1"/>
      <c r="I47" s="1"/>
    </row>
    <row r="48" spans="7:9" x14ac:dyDescent="0.25">
      <c r="G48" s="29"/>
      <c r="H48" s="1"/>
      <c r="I48" s="1"/>
    </row>
    <row r="49" spans="7:9" x14ac:dyDescent="0.25">
      <c r="G49" s="29"/>
      <c r="H49" s="1"/>
      <c r="I49" s="1"/>
    </row>
    <row r="50" spans="7:9" x14ac:dyDescent="0.25">
      <c r="G50" s="29"/>
      <c r="H50" s="1"/>
      <c r="I50" s="1"/>
    </row>
    <row r="51" spans="7:9" x14ac:dyDescent="0.25">
      <c r="G51" s="29"/>
      <c r="H51" s="1"/>
      <c r="I51" s="1"/>
    </row>
    <row r="52" spans="7:9" x14ac:dyDescent="0.25">
      <c r="G52" s="29"/>
      <c r="H52" s="1"/>
      <c r="I52" s="1"/>
    </row>
    <row r="53" spans="7:9" x14ac:dyDescent="0.25">
      <c r="G53" s="29"/>
      <c r="H53" s="1"/>
      <c r="I53" s="1"/>
    </row>
    <row r="54" spans="7:9" x14ac:dyDescent="0.25">
      <c r="G54" s="29"/>
      <c r="H54" s="1"/>
      <c r="I54" s="1"/>
    </row>
    <row r="55" spans="7:9" x14ac:dyDescent="0.25">
      <c r="G55" s="29"/>
      <c r="H55" s="1"/>
      <c r="I55" s="1"/>
    </row>
    <row r="56" spans="7:9" x14ac:dyDescent="0.25">
      <c r="G56" s="29"/>
      <c r="H56" s="1"/>
      <c r="I56" s="1"/>
    </row>
    <row r="57" spans="7:9" x14ac:dyDescent="0.25">
      <c r="G57" s="29"/>
      <c r="H57" s="1"/>
      <c r="I57" s="1"/>
    </row>
    <row r="58" spans="7:9" x14ac:dyDescent="0.25">
      <c r="G58" s="29"/>
      <c r="H58" s="1"/>
      <c r="I58" s="1"/>
    </row>
    <row r="59" spans="7:9" x14ac:dyDescent="0.25">
      <c r="G59" s="29"/>
      <c r="H59" s="1"/>
      <c r="I59" s="1"/>
    </row>
    <row r="60" spans="7:9" x14ac:dyDescent="0.25">
      <c r="G60" s="29"/>
      <c r="H60" s="1"/>
      <c r="I60" s="1"/>
    </row>
    <row r="61" spans="7:9" x14ac:dyDescent="0.25">
      <c r="G61" s="29"/>
      <c r="H61" s="1"/>
      <c r="I61" s="1"/>
    </row>
    <row r="62" spans="7:9" x14ac:dyDescent="0.25">
      <c r="G62" s="29"/>
      <c r="H62" s="1"/>
      <c r="I62" s="1"/>
    </row>
    <row r="63" spans="7:9" x14ac:dyDescent="0.25">
      <c r="G63" s="29"/>
      <c r="H63" s="1"/>
      <c r="I63" s="1"/>
    </row>
    <row r="64" spans="7:9" x14ac:dyDescent="0.25">
      <c r="G64" s="29"/>
      <c r="H64" s="1"/>
      <c r="I64" s="1"/>
    </row>
    <row r="65" spans="7:9" x14ac:dyDescent="0.25">
      <c r="G65" s="29"/>
      <c r="H65" s="1"/>
      <c r="I65" s="1"/>
    </row>
    <row r="66" spans="7:9" x14ac:dyDescent="0.25">
      <c r="G66" s="29"/>
      <c r="H66" s="1"/>
      <c r="I66" s="1"/>
    </row>
    <row r="67" spans="7:9" x14ac:dyDescent="0.25">
      <c r="G67" s="29"/>
      <c r="H67" s="1"/>
      <c r="I67" s="1"/>
    </row>
    <row r="68" spans="7:9" x14ac:dyDescent="0.25">
      <c r="G68" s="29"/>
      <c r="H68" s="1"/>
      <c r="I68" s="1"/>
    </row>
    <row r="69" spans="7:9" x14ac:dyDescent="0.25">
      <c r="G69" s="29"/>
      <c r="H69" s="1"/>
      <c r="I69" s="1"/>
    </row>
    <row r="70" spans="7:9" x14ac:dyDescent="0.25">
      <c r="G70" s="29"/>
      <c r="H70" s="1"/>
      <c r="I70" s="1"/>
    </row>
    <row r="71" spans="7:9" x14ac:dyDescent="0.25">
      <c r="G71" s="29"/>
      <c r="H71" s="1"/>
      <c r="I71" s="1"/>
    </row>
    <row r="72" spans="7:9" x14ac:dyDescent="0.25">
      <c r="G72" s="29"/>
      <c r="H72" s="1"/>
      <c r="I72" s="1"/>
    </row>
    <row r="73" spans="7:9" x14ac:dyDescent="0.25">
      <c r="G73" s="29"/>
      <c r="H73" s="1"/>
      <c r="I73" s="1"/>
    </row>
    <row r="74" spans="7:9" x14ac:dyDescent="0.25">
      <c r="G74" s="29"/>
      <c r="H74" s="1"/>
      <c r="I74" s="1"/>
    </row>
    <row r="75" spans="7:9" x14ac:dyDescent="0.25">
      <c r="G75" s="29"/>
      <c r="H75" s="1"/>
      <c r="I75" s="1"/>
    </row>
    <row r="76" spans="7:9" x14ac:dyDescent="0.25">
      <c r="G76" s="29"/>
      <c r="H76" s="1"/>
      <c r="I76" s="1"/>
    </row>
    <row r="77" spans="7:9" x14ac:dyDescent="0.25">
      <c r="G77" s="29"/>
      <c r="H77" s="1"/>
      <c r="I77" s="1"/>
    </row>
    <row r="78" spans="7:9" x14ac:dyDescent="0.25">
      <c r="G78" s="29"/>
      <c r="H78" s="1"/>
      <c r="I78" s="1"/>
    </row>
    <row r="79" spans="7:9" x14ac:dyDescent="0.25">
      <c r="G79" s="29"/>
      <c r="H79" s="1"/>
      <c r="I79" s="1"/>
    </row>
    <row r="80" spans="7:9" x14ac:dyDescent="0.25">
      <c r="G80" s="29"/>
      <c r="H80" s="1"/>
      <c r="I80" s="1"/>
    </row>
    <row r="81" spans="7:9" x14ac:dyDescent="0.25">
      <c r="G81" s="29"/>
      <c r="H81" s="1"/>
      <c r="I81" s="1"/>
    </row>
    <row r="82" spans="7:9" x14ac:dyDescent="0.25">
      <c r="G82" s="29"/>
      <c r="H82" s="1"/>
      <c r="I82" s="1"/>
    </row>
    <row r="83" spans="7:9" x14ac:dyDescent="0.25">
      <c r="G83" s="29"/>
      <c r="H83" s="1"/>
      <c r="I83" s="1"/>
    </row>
    <row r="84" spans="7:9" x14ac:dyDescent="0.25">
      <c r="G84" s="29"/>
      <c r="H84" s="1"/>
      <c r="I84" s="1"/>
    </row>
    <row r="85" spans="7:9" x14ac:dyDescent="0.25">
      <c r="G85" s="29"/>
      <c r="H85" s="1"/>
      <c r="I85" s="1"/>
    </row>
    <row r="86" spans="7:9" x14ac:dyDescent="0.25">
      <c r="G86" s="29"/>
      <c r="H86" s="1"/>
      <c r="I86" s="1"/>
    </row>
    <row r="87" spans="7:9" x14ac:dyDescent="0.25">
      <c r="G87" s="29"/>
      <c r="H87" s="1"/>
      <c r="I87" s="1"/>
    </row>
    <row r="88" spans="7:9" x14ac:dyDescent="0.25">
      <c r="G88" s="29"/>
      <c r="H88" s="1"/>
      <c r="I88" s="1"/>
    </row>
    <row r="89" spans="7:9" x14ac:dyDescent="0.25">
      <c r="G89" s="29"/>
      <c r="H89" s="1"/>
      <c r="I89" s="1"/>
    </row>
    <row r="90" spans="7:9" x14ac:dyDescent="0.25">
      <c r="G90" s="29"/>
      <c r="H90" s="1"/>
      <c r="I90" s="1"/>
    </row>
    <row r="91" spans="7:9" x14ac:dyDescent="0.25">
      <c r="G91" s="29"/>
      <c r="H91" s="1"/>
      <c r="I91" s="1"/>
    </row>
    <row r="92" spans="7:9" x14ac:dyDescent="0.25">
      <c r="G92" s="29"/>
      <c r="H92" s="1"/>
      <c r="I92" s="1"/>
    </row>
    <row r="93" spans="7:9" x14ac:dyDescent="0.25">
      <c r="G93" s="29"/>
      <c r="H93" s="1"/>
      <c r="I93" s="1"/>
    </row>
    <row r="94" spans="7:9" x14ac:dyDescent="0.25">
      <c r="G94" s="29"/>
      <c r="H94" s="1"/>
      <c r="I94" s="1"/>
    </row>
    <row r="95" spans="7:9" x14ac:dyDescent="0.25">
      <c r="G95" s="29"/>
      <c r="H95" s="1"/>
      <c r="I95" s="1"/>
    </row>
    <row r="96" spans="7:9" x14ac:dyDescent="0.25">
      <c r="G96" s="29"/>
      <c r="H96" s="1"/>
      <c r="I96" s="1"/>
    </row>
    <row r="97" spans="7:9" x14ac:dyDescent="0.25">
      <c r="G97" s="29"/>
      <c r="H97" s="1"/>
      <c r="I97" s="1"/>
    </row>
    <row r="98" spans="7:9" x14ac:dyDescent="0.25">
      <c r="G98" s="29"/>
      <c r="H98" s="1"/>
      <c r="I98" s="1"/>
    </row>
    <row r="99" spans="7:9" x14ac:dyDescent="0.25">
      <c r="G99" s="29"/>
      <c r="H99" s="1"/>
      <c r="I99" s="1"/>
    </row>
    <row r="100" spans="7:9" x14ac:dyDescent="0.25">
      <c r="G100" s="29"/>
      <c r="H100" s="1"/>
      <c r="I100" s="1"/>
    </row>
    <row r="101" spans="7:9" x14ac:dyDescent="0.25">
      <c r="G101" s="29"/>
      <c r="H101" s="1"/>
      <c r="I101" s="1"/>
    </row>
    <row r="102" spans="7:9" x14ac:dyDescent="0.25">
      <c r="G102" s="29"/>
      <c r="H102" s="1"/>
      <c r="I102" s="1"/>
    </row>
    <row r="103" spans="7:9" x14ac:dyDescent="0.25">
      <c r="G103" s="29"/>
      <c r="H103" s="1"/>
      <c r="I103" s="1"/>
    </row>
    <row r="104" spans="7:9" x14ac:dyDescent="0.25">
      <c r="G104" s="29"/>
      <c r="H104" s="1"/>
      <c r="I104" s="1"/>
    </row>
    <row r="105" spans="7:9" x14ac:dyDescent="0.25">
      <c r="G105" s="29"/>
      <c r="H105" s="1"/>
      <c r="I105" s="1"/>
    </row>
    <row r="106" spans="7:9" x14ac:dyDescent="0.25">
      <c r="G106" s="29"/>
      <c r="H106" s="1"/>
      <c r="I106" s="1"/>
    </row>
    <row r="107" spans="7:9" x14ac:dyDescent="0.25">
      <c r="G107" s="29"/>
      <c r="H107" s="1"/>
      <c r="I107" s="1"/>
    </row>
    <row r="108" spans="7:9" x14ac:dyDescent="0.25">
      <c r="G108" s="29"/>
      <c r="H108" s="1"/>
      <c r="I108" s="1"/>
    </row>
    <row r="109" spans="7:9" x14ac:dyDescent="0.25">
      <c r="G109" s="29"/>
      <c r="H109" s="1"/>
      <c r="I109" s="1"/>
    </row>
    <row r="110" spans="7:9" x14ac:dyDescent="0.25">
      <c r="G110" s="29"/>
      <c r="H110" s="1"/>
      <c r="I110" s="1"/>
    </row>
    <row r="111" spans="7:9" x14ac:dyDescent="0.25">
      <c r="G111" s="29"/>
      <c r="H111" s="1"/>
      <c r="I111" s="1"/>
    </row>
    <row r="112" spans="7:9" x14ac:dyDescent="0.25">
      <c r="G112" s="29"/>
      <c r="H112" s="1"/>
      <c r="I112" s="1"/>
    </row>
    <row r="113" spans="7:9" x14ac:dyDescent="0.25">
      <c r="G113" s="29"/>
      <c r="H113" s="1"/>
      <c r="I113" s="1"/>
    </row>
    <row r="114" spans="7:9" x14ac:dyDescent="0.25">
      <c r="G114" s="29"/>
      <c r="H114" s="1"/>
      <c r="I114" s="1"/>
    </row>
    <row r="115" spans="7:9" x14ac:dyDescent="0.25">
      <c r="G115" s="29"/>
      <c r="H115" s="1"/>
      <c r="I115" s="1"/>
    </row>
    <row r="116" spans="7:9" x14ac:dyDescent="0.25">
      <c r="G116" s="29"/>
      <c r="H116" s="1"/>
      <c r="I116" s="1"/>
    </row>
    <row r="117" spans="7:9" x14ac:dyDescent="0.25">
      <c r="G117" s="29"/>
      <c r="H117" s="1"/>
      <c r="I117" s="1"/>
    </row>
    <row r="118" spans="7:9" x14ac:dyDescent="0.25">
      <c r="G118" s="29"/>
      <c r="H118" s="1"/>
      <c r="I118" s="1"/>
    </row>
    <row r="119" spans="7:9" x14ac:dyDescent="0.25">
      <c r="G119" s="29"/>
      <c r="H119" s="1"/>
      <c r="I119" s="1"/>
    </row>
    <row r="120" spans="7:9" x14ac:dyDescent="0.25">
      <c r="G120" s="29"/>
      <c r="H120" s="1"/>
      <c r="I120" s="1"/>
    </row>
    <row r="121" spans="7:9" x14ac:dyDescent="0.25">
      <c r="G121" s="29"/>
      <c r="H121" s="1"/>
      <c r="I121" s="1"/>
    </row>
    <row r="122" spans="7:9" x14ac:dyDescent="0.25">
      <c r="G122" s="29"/>
      <c r="H122" s="1"/>
      <c r="I122" s="1"/>
    </row>
    <row r="123" spans="7:9" x14ac:dyDescent="0.25">
      <c r="G123" s="29"/>
      <c r="H123" s="1"/>
      <c r="I123" s="1"/>
    </row>
    <row r="124" spans="7:9" x14ac:dyDescent="0.25">
      <c r="G124" s="29"/>
      <c r="H124" s="1"/>
      <c r="I124" s="1"/>
    </row>
    <row r="125" spans="7:9" x14ac:dyDescent="0.25">
      <c r="G125" s="29"/>
      <c r="H125" s="1"/>
      <c r="I125" s="1"/>
    </row>
    <row r="126" spans="7:9" x14ac:dyDescent="0.25">
      <c r="G126" s="29"/>
      <c r="H126" s="1"/>
      <c r="I126" s="1"/>
    </row>
    <row r="127" spans="7:9" x14ac:dyDescent="0.25">
      <c r="G127" s="29"/>
      <c r="H127" s="1"/>
      <c r="I127" s="1"/>
    </row>
    <row r="128" spans="7:9" x14ac:dyDescent="0.25">
      <c r="G128" s="29"/>
      <c r="H128" s="1"/>
      <c r="I128" s="1"/>
    </row>
    <row r="129" spans="7:9" x14ac:dyDescent="0.25">
      <c r="G129" s="29"/>
      <c r="H129" s="1"/>
      <c r="I129" s="1"/>
    </row>
    <row r="130" spans="7:9" x14ac:dyDescent="0.25">
      <c r="G130" s="29"/>
      <c r="H130" s="1"/>
      <c r="I130" s="1"/>
    </row>
    <row r="131" spans="7:9" x14ac:dyDescent="0.25">
      <c r="G131" s="29"/>
      <c r="H131" s="1"/>
      <c r="I131" s="1"/>
    </row>
    <row r="132" spans="7:9" x14ac:dyDescent="0.25">
      <c r="G132" s="29"/>
      <c r="H132" s="1"/>
      <c r="I132" s="1"/>
    </row>
    <row r="133" spans="7:9" x14ac:dyDescent="0.25">
      <c r="G133" s="29"/>
      <c r="H133" s="1"/>
      <c r="I133" s="1"/>
    </row>
    <row r="134" spans="7:9" x14ac:dyDescent="0.25">
      <c r="G134" s="29"/>
      <c r="H134" s="1"/>
      <c r="I134" s="1"/>
    </row>
    <row r="135" spans="7:9" x14ac:dyDescent="0.25">
      <c r="G135" s="29"/>
      <c r="H135" s="1"/>
      <c r="I135" s="1"/>
    </row>
    <row r="136" spans="7:9" x14ac:dyDescent="0.25">
      <c r="G136" s="29"/>
      <c r="H136" s="1"/>
      <c r="I136" s="1"/>
    </row>
    <row r="137" spans="7:9" x14ac:dyDescent="0.25">
      <c r="G137" s="29"/>
      <c r="H137" s="1"/>
      <c r="I137" s="1"/>
    </row>
    <row r="138" spans="7:9" x14ac:dyDescent="0.25">
      <c r="G138" s="29"/>
      <c r="H138" s="1"/>
      <c r="I138" s="1"/>
    </row>
    <row r="139" spans="7:9" x14ac:dyDescent="0.25">
      <c r="G139" s="29"/>
      <c r="H139" s="1"/>
      <c r="I139" s="1"/>
    </row>
    <row r="140" spans="7:9" x14ac:dyDescent="0.25">
      <c r="G140" s="29"/>
      <c r="H140" s="1"/>
      <c r="I140" s="1"/>
    </row>
    <row r="141" spans="7:9" x14ac:dyDescent="0.25">
      <c r="G141" s="29"/>
      <c r="H141" s="1"/>
      <c r="I141" s="1"/>
    </row>
    <row r="142" spans="7:9" x14ac:dyDescent="0.25">
      <c r="G142" s="29"/>
      <c r="H142" s="1"/>
      <c r="I142" s="1"/>
    </row>
    <row r="143" spans="7:9" x14ac:dyDescent="0.25">
      <c r="G143" s="29"/>
      <c r="H143" s="1"/>
      <c r="I143" s="1"/>
    </row>
    <row r="144" spans="7:9" x14ac:dyDescent="0.25">
      <c r="G144" s="29"/>
      <c r="H144" s="1"/>
      <c r="I144" s="1"/>
    </row>
    <row r="145" spans="7:9" x14ac:dyDescent="0.25">
      <c r="G145" s="29"/>
      <c r="H145" s="1"/>
      <c r="I145" s="1"/>
    </row>
    <row r="146" spans="7:9" x14ac:dyDescent="0.25">
      <c r="G146" s="29"/>
      <c r="H146" s="1"/>
      <c r="I146" s="1"/>
    </row>
    <row r="147" spans="7:9" x14ac:dyDescent="0.25">
      <c r="G147" s="29"/>
      <c r="H147" s="1"/>
      <c r="I147" s="1"/>
    </row>
  </sheetData>
  <mergeCells count="2">
    <mergeCell ref="A2:F2"/>
    <mergeCell ref="B1:F1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opLeftCell="A40" workbookViewId="0">
      <selection activeCell="I40" sqref="I40"/>
    </sheetView>
  </sheetViews>
  <sheetFormatPr defaultRowHeight="15" x14ac:dyDescent="0.25"/>
  <cols>
    <col min="1" max="1" width="35.7109375" style="31" customWidth="1"/>
    <col min="2" max="6" width="9.7109375" style="31" customWidth="1"/>
    <col min="7" max="7" width="8.7109375" customWidth="1"/>
  </cols>
  <sheetData>
    <row r="1" spans="1:8" ht="114.75" customHeight="1" x14ac:dyDescent="0.25">
      <c r="A1" s="35"/>
      <c r="B1" s="41" t="s">
        <v>415</v>
      </c>
      <c r="C1" s="41"/>
      <c r="D1" s="41"/>
      <c r="E1" s="41"/>
      <c r="F1" s="41"/>
    </row>
    <row r="2" spans="1:8" ht="42" customHeight="1" x14ac:dyDescent="0.3">
      <c r="A2" s="43" t="s">
        <v>313</v>
      </c>
      <c r="B2" s="43"/>
      <c r="C2" s="43"/>
      <c r="D2" s="43"/>
      <c r="E2" s="43"/>
      <c r="F2" s="43"/>
    </row>
    <row r="3" spans="1:8" ht="150" customHeight="1" x14ac:dyDescent="0.25">
      <c r="A3" s="21" t="s">
        <v>342</v>
      </c>
      <c r="B3" s="19" t="s">
        <v>343</v>
      </c>
      <c r="C3" s="20" t="s">
        <v>4</v>
      </c>
      <c r="D3" s="20" t="s">
        <v>3</v>
      </c>
      <c r="E3" s="20" t="s">
        <v>2</v>
      </c>
      <c r="F3" s="20" t="s">
        <v>138</v>
      </c>
      <c r="G3" s="1"/>
      <c r="H3" s="1"/>
    </row>
    <row r="4" spans="1:8" ht="40.5" customHeight="1" x14ac:dyDescent="0.25">
      <c r="A4" s="15" t="s">
        <v>438</v>
      </c>
      <c r="B4" s="25">
        <v>2</v>
      </c>
      <c r="C4" s="15" t="s">
        <v>162</v>
      </c>
      <c r="D4" s="15"/>
      <c r="E4" s="15"/>
      <c r="F4" s="15" t="s">
        <v>285</v>
      </c>
      <c r="G4" s="1"/>
      <c r="H4" s="1"/>
    </row>
    <row r="5" spans="1:8" x14ac:dyDescent="0.25">
      <c r="A5" s="15"/>
      <c r="B5" s="25">
        <v>0</v>
      </c>
      <c r="C5" s="15" t="s">
        <v>101</v>
      </c>
      <c r="D5" s="15"/>
      <c r="E5" s="15"/>
      <c r="F5" s="15"/>
      <c r="G5" s="1"/>
      <c r="H5" s="1"/>
    </row>
    <row r="6" spans="1:8" x14ac:dyDescent="0.25">
      <c r="A6" s="15"/>
      <c r="B6" s="25"/>
      <c r="C6" s="15"/>
      <c r="D6" s="15"/>
      <c r="E6" s="15"/>
      <c r="F6" s="15"/>
      <c r="G6" s="1"/>
      <c r="H6" s="1"/>
    </row>
    <row r="7" spans="1:8" ht="43.5" customHeight="1" x14ac:dyDescent="0.25">
      <c r="A7" s="15" t="s">
        <v>316</v>
      </c>
      <c r="B7" s="25">
        <v>2</v>
      </c>
      <c r="C7" s="15" t="s">
        <v>162</v>
      </c>
      <c r="D7" s="15" t="s">
        <v>317</v>
      </c>
      <c r="E7" s="15" t="s">
        <v>317</v>
      </c>
      <c r="F7" s="15" t="s">
        <v>285</v>
      </c>
      <c r="G7" s="1"/>
      <c r="H7" s="1"/>
    </row>
    <row r="8" spans="1:8" x14ac:dyDescent="0.25">
      <c r="A8" s="15"/>
      <c r="B8" s="25">
        <v>0</v>
      </c>
      <c r="C8" s="15" t="s">
        <v>101</v>
      </c>
      <c r="D8" s="15"/>
      <c r="E8" s="15"/>
      <c r="F8" s="15"/>
      <c r="G8" s="1"/>
      <c r="H8" s="1"/>
    </row>
    <row r="9" spans="1:8" x14ac:dyDescent="0.25">
      <c r="A9" s="15"/>
      <c r="B9" s="25"/>
      <c r="C9" s="15"/>
      <c r="D9" s="15"/>
      <c r="E9" s="15"/>
      <c r="F9" s="15"/>
      <c r="G9" s="1"/>
      <c r="H9" s="1"/>
    </row>
    <row r="10" spans="1:8" ht="89.25" customHeight="1" x14ac:dyDescent="0.25">
      <c r="A10" s="15" t="s">
        <v>218</v>
      </c>
      <c r="B10" s="25">
        <v>5</v>
      </c>
      <c r="C10" s="15" t="s">
        <v>162</v>
      </c>
      <c r="D10" s="15"/>
      <c r="E10" s="15"/>
      <c r="F10" s="15" t="s">
        <v>232</v>
      </c>
      <c r="G10" s="1"/>
      <c r="H10" s="1"/>
    </row>
    <row r="11" spans="1:8" x14ac:dyDescent="0.25">
      <c r="A11" s="15"/>
      <c r="B11" s="25">
        <v>0</v>
      </c>
      <c r="C11" s="15" t="s">
        <v>101</v>
      </c>
      <c r="D11" s="15"/>
      <c r="E11" s="15"/>
      <c r="F11" s="15"/>
      <c r="G11" s="1"/>
      <c r="H11" s="1"/>
    </row>
    <row r="12" spans="1:8" x14ac:dyDescent="0.25">
      <c r="A12" s="15"/>
      <c r="B12" s="25"/>
      <c r="C12" s="15"/>
      <c r="D12" s="15"/>
      <c r="E12" s="15"/>
      <c r="F12" s="15"/>
      <c r="G12" s="1"/>
      <c r="H12" s="1"/>
    </row>
    <row r="13" spans="1:8" ht="191.25" x14ac:dyDescent="0.25">
      <c r="A13" s="15" t="s">
        <v>219</v>
      </c>
      <c r="B13" s="25">
        <v>10</v>
      </c>
      <c r="C13" s="9" t="s">
        <v>197</v>
      </c>
      <c r="D13" s="15" t="s">
        <v>21</v>
      </c>
      <c r="E13" s="15" t="s">
        <v>268</v>
      </c>
      <c r="F13" s="15" t="s">
        <v>279</v>
      </c>
      <c r="G13" s="1"/>
      <c r="H13" s="1"/>
    </row>
    <row r="14" spans="1:8" ht="25.5" x14ac:dyDescent="0.25">
      <c r="A14" s="15"/>
      <c r="B14" s="25">
        <v>6</v>
      </c>
      <c r="C14" s="15" t="s">
        <v>276</v>
      </c>
      <c r="D14" s="15"/>
      <c r="E14" s="15"/>
      <c r="F14" s="15"/>
      <c r="G14" s="1"/>
      <c r="H14" s="1"/>
    </row>
    <row r="15" spans="1:8" ht="15.75" customHeight="1" x14ac:dyDescent="0.25">
      <c r="A15" s="15"/>
      <c r="B15" s="25">
        <v>0</v>
      </c>
      <c r="C15" s="15" t="s">
        <v>252</v>
      </c>
      <c r="D15" s="15"/>
      <c r="E15" s="15"/>
      <c r="F15" s="15"/>
      <c r="G15" s="1"/>
      <c r="H15" s="1"/>
    </row>
    <row r="16" spans="1:8" ht="157.5" customHeight="1" x14ac:dyDescent="0.25">
      <c r="A16" s="15" t="s">
        <v>105</v>
      </c>
      <c r="B16" s="25">
        <v>7</v>
      </c>
      <c r="C16" s="15" t="s">
        <v>197</v>
      </c>
      <c r="D16" s="15"/>
      <c r="E16" s="15" t="s">
        <v>269</v>
      </c>
      <c r="F16" s="15" t="s">
        <v>279</v>
      </c>
      <c r="G16" s="1"/>
      <c r="H16" s="1"/>
    </row>
    <row r="17" spans="1:8" ht="25.5" x14ac:dyDescent="0.25">
      <c r="A17" s="15"/>
      <c r="B17" s="25">
        <v>4</v>
      </c>
      <c r="C17" s="15" t="s">
        <v>276</v>
      </c>
      <c r="D17" s="15"/>
      <c r="E17" s="15"/>
      <c r="F17" s="15"/>
      <c r="G17" s="1"/>
      <c r="H17" s="1"/>
    </row>
    <row r="18" spans="1:8" ht="15" customHeight="1" x14ac:dyDescent="0.25">
      <c r="A18" s="15"/>
      <c r="B18" s="25">
        <v>0</v>
      </c>
      <c r="C18" s="15" t="s">
        <v>252</v>
      </c>
      <c r="D18" s="15"/>
      <c r="E18" s="15"/>
      <c r="F18" s="15"/>
      <c r="G18" s="1"/>
      <c r="H18" s="1"/>
    </row>
    <row r="19" spans="1:8" ht="32.25" customHeight="1" x14ac:dyDescent="0.25">
      <c r="A19" s="15" t="s">
        <v>323</v>
      </c>
      <c r="B19" s="25">
        <v>6</v>
      </c>
      <c r="C19" s="15" t="s">
        <v>101</v>
      </c>
      <c r="D19" s="15"/>
      <c r="E19" s="15" t="s">
        <v>322</v>
      </c>
      <c r="F19" s="15" t="s">
        <v>321</v>
      </c>
      <c r="G19" s="1"/>
      <c r="H19" s="1"/>
    </row>
    <row r="20" spans="1:8" ht="15" customHeight="1" x14ac:dyDescent="0.25">
      <c r="A20" s="15"/>
      <c r="B20" s="25">
        <v>0</v>
      </c>
      <c r="C20" s="15" t="s">
        <v>100</v>
      </c>
      <c r="D20" s="15"/>
      <c r="E20" s="15"/>
      <c r="F20" s="15"/>
      <c r="G20" s="1"/>
      <c r="H20" s="1"/>
    </row>
    <row r="21" spans="1:8" ht="15" customHeight="1" x14ac:dyDescent="0.25">
      <c r="A21" s="15"/>
      <c r="B21" s="25"/>
      <c r="C21" s="15"/>
      <c r="D21" s="15"/>
      <c r="E21" s="15"/>
      <c r="F21" s="15"/>
      <c r="G21" s="1"/>
      <c r="H21" s="1"/>
    </row>
    <row r="22" spans="1:8" ht="229.5" x14ac:dyDescent="0.25">
      <c r="A22" s="15" t="s">
        <v>233</v>
      </c>
      <c r="B22" s="25">
        <v>5</v>
      </c>
      <c r="C22" s="15" t="s">
        <v>519</v>
      </c>
      <c r="D22" s="15"/>
      <c r="E22" s="15" t="s">
        <v>318</v>
      </c>
      <c r="F22" s="15" t="s">
        <v>220</v>
      </c>
      <c r="G22" s="1"/>
      <c r="H22" s="1"/>
    </row>
    <row r="23" spans="1:8" ht="63.75" x14ac:dyDescent="0.25">
      <c r="A23" s="15"/>
      <c r="B23" s="16">
        <v>0</v>
      </c>
      <c r="C23" s="15" t="s">
        <v>221</v>
      </c>
      <c r="D23" s="7"/>
      <c r="E23" s="7"/>
      <c r="F23" s="7"/>
      <c r="G23" s="1"/>
      <c r="H23" s="1"/>
    </row>
    <row r="24" spans="1:8" x14ac:dyDescent="0.25">
      <c r="A24" s="15"/>
      <c r="B24" s="16"/>
      <c r="C24" s="15"/>
      <c r="D24" s="7"/>
      <c r="E24" s="7"/>
      <c r="F24" s="7"/>
      <c r="G24" s="1"/>
      <c r="H24" s="1"/>
    </row>
    <row r="25" spans="1:8" ht="167.25" customHeight="1" x14ac:dyDescent="0.25">
      <c r="A25" s="15" t="s">
        <v>33</v>
      </c>
      <c r="B25" s="25">
        <v>5</v>
      </c>
      <c r="C25" s="15" t="s">
        <v>222</v>
      </c>
      <c r="D25" s="15" t="s">
        <v>226</v>
      </c>
      <c r="E25" s="15" t="s">
        <v>223</v>
      </c>
      <c r="F25" s="15" t="s">
        <v>280</v>
      </c>
      <c r="G25" s="1"/>
      <c r="H25" s="1"/>
    </row>
    <row r="26" spans="1:8" ht="92.25" customHeight="1" x14ac:dyDescent="0.25">
      <c r="A26" s="15"/>
      <c r="B26" s="25">
        <v>3</v>
      </c>
      <c r="C26" s="15" t="s">
        <v>225</v>
      </c>
      <c r="D26" s="15"/>
      <c r="E26" s="15"/>
      <c r="F26" s="15"/>
      <c r="G26" s="1"/>
      <c r="H26" s="1"/>
    </row>
    <row r="27" spans="1:8" x14ac:dyDescent="0.25">
      <c r="A27" s="15"/>
      <c r="B27" s="25">
        <v>0</v>
      </c>
      <c r="C27" s="15" t="s">
        <v>224</v>
      </c>
      <c r="D27" s="15"/>
      <c r="E27" s="15"/>
      <c r="F27" s="15"/>
      <c r="G27" s="1"/>
      <c r="H27" s="1"/>
    </row>
    <row r="28" spans="1:8" ht="76.5" x14ac:dyDescent="0.25">
      <c r="A28" s="10" t="s">
        <v>1</v>
      </c>
      <c r="B28" s="25">
        <v>2</v>
      </c>
      <c r="C28" s="15" t="s">
        <v>277</v>
      </c>
      <c r="D28" s="15"/>
      <c r="E28" s="15"/>
      <c r="F28" s="15" t="s">
        <v>285</v>
      </c>
      <c r="G28" s="1"/>
      <c r="H28" s="1"/>
    </row>
    <row r="29" spans="1:8" ht="63.75" x14ac:dyDescent="0.25">
      <c r="A29" s="10"/>
      <c r="B29" s="25">
        <v>0</v>
      </c>
      <c r="C29" s="15" t="s">
        <v>278</v>
      </c>
      <c r="D29" s="15"/>
      <c r="E29" s="15"/>
      <c r="F29" s="15"/>
      <c r="G29" s="1"/>
      <c r="H29" s="1"/>
    </row>
    <row r="30" spans="1:8" x14ac:dyDescent="0.25">
      <c r="A30" s="10"/>
      <c r="B30" s="25"/>
      <c r="C30" s="15"/>
      <c r="D30" s="15"/>
      <c r="E30" s="15"/>
      <c r="F30" s="15"/>
      <c r="G30" s="1"/>
      <c r="H30" s="1"/>
    </row>
    <row r="31" spans="1:8" ht="76.5" x14ac:dyDescent="0.25">
      <c r="A31" s="10" t="s">
        <v>274</v>
      </c>
      <c r="B31" s="25">
        <v>5</v>
      </c>
      <c r="C31" s="9">
        <v>0</v>
      </c>
      <c r="D31" s="15" t="s">
        <v>230</v>
      </c>
      <c r="E31" s="15" t="s">
        <v>104</v>
      </c>
      <c r="F31" s="15" t="s">
        <v>281</v>
      </c>
      <c r="G31" s="1"/>
      <c r="H31" s="1"/>
    </row>
    <row r="32" spans="1:8" x14ac:dyDescent="0.25">
      <c r="A32" s="10"/>
      <c r="B32" s="25">
        <v>0</v>
      </c>
      <c r="C32" s="15" t="s">
        <v>158</v>
      </c>
      <c r="D32" s="15"/>
      <c r="E32" s="15"/>
      <c r="F32" s="15"/>
      <c r="G32" s="1"/>
      <c r="H32" s="1"/>
    </row>
    <row r="33" spans="1:8" x14ac:dyDescent="0.25">
      <c r="A33" s="10"/>
      <c r="B33" s="25"/>
      <c r="C33" s="15"/>
      <c r="D33" s="15"/>
      <c r="E33" s="15"/>
      <c r="F33" s="15"/>
      <c r="G33" s="1"/>
      <c r="H33" s="1"/>
    </row>
    <row r="34" spans="1:8" ht="54.75" customHeight="1" x14ac:dyDescent="0.25">
      <c r="A34" s="10" t="s">
        <v>303</v>
      </c>
      <c r="B34" s="25">
        <v>7</v>
      </c>
      <c r="C34" s="15" t="s">
        <v>304</v>
      </c>
      <c r="D34" s="15"/>
      <c r="E34" s="15"/>
      <c r="F34" s="15" t="s">
        <v>285</v>
      </c>
      <c r="G34" s="1"/>
      <c r="H34" s="1"/>
    </row>
    <row r="35" spans="1:8" ht="25.5" customHeight="1" x14ac:dyDescent="0.25">
      <c r="A35" s="15"/>
      <c r="B35" s="16">
        <v>4</v>
      </c>
      <c r="C35" s="15" t="s">
        <v>305</v>
      </c>
      <c r="D35" s="15"/>
      <c r="E35" s="15"/>
      <c r="F35" s="15"/>
      <c r="G35" s="1"/>
      <c r="H35" s="1"/>
    </row>
    <row r="36" spans="1:8" ht="18" customHeight="1" x14ac:dyDescent="0.25">
      <c r="A36" s="15"/>
      <c r="B36" s="16">
        <v>0</v>
      </c>
      <c r="C36" s="15" t="s">
        <v>212</v>
      </c>
      <c r="D36" s="15"/>
      <c r="E36" s="15"/>
      <c r="F36" s="15"/>
      <c r="G36" s="1"/>
      <c r="H36" s="1"/>
    </row>
    <row r="37" spans="1:8" ht="69.75" customHeight="1" x14ac:dyDescent="0.25">
      <c r="A37" s="15" t="s">
        <v>436</v>
      </c>
      <c r="B37" s="16">
        <v>7</v>
      </c>
      <c r="C37" s="15" t="s">
        <v>521</v>
      </c>
      <c r="D37" s="15" t="s">
        <v>21</v>
      </c>
      <c r="E37" s="15" t="s">
        <v>437</v>
      </c>
      <c r="F37" s="15" t="s">
        <v>285</v>
      </c>
      <c r="G37" s="1"/>
      <c r="H37" s="1"/>
    </row>
    <row r="38" spans="1:8" ht="18" customHeight="1" x14ac:dyDescent="0.25">
      <c r="A38" s="15"/>
      <c r="B38" s="16">
        <v>0</v>
      </c>
      <c r="C38" s="15" t="s">
        <v>246</v>
      </c>
      <c r="D38" s="15"/>
      <c r="E38" s="15"/>
      <c r="F38" s="15"/>
      <c r="G38" s="1"/>
      <c r="H38" s="1"/>
    </row>
    <row r="39" spans="1:8" ht="18" customHeight="1" x14ac:dyDescent="0.25">
      <c r="A39" s="15"/>
      <c r="B39" s="16"/>
      <c r="C39" s="15"/>
      <c r="D39" s="15"/>
      <c r="E39" s="15"/>
      <c r="F39" s="15"/>
      <c r="G39" s="1"/>
      <c r="H39" s="1"/>
    </row>
    <row r="40" spans="1:8" ht="106.5" customHeight="1" x14ac:dyDescent="0.25">
      <c r="A40" s="15" t="s">
        <v>306</v>
      </c>
      <c r="B40" s="25">
        <v>7</v>
      </c>
      <c r="C40" s="9" t="s">
        <v>450</v>
      </c>
      <c r="D40" s="15" t="s">
        <v>453</v>
      </c>
      <c r="E40" s="15" t="s">
        <v>452</v>
      </c>
      <c r="F40" s="15" t="s">
        <v>161</v>
      </c>
      <c r="G40" s="1"/>
      <c r="H40" s="1"/>
    </row>
    <row r="41" spans="1:8" x14ac:dyDescent="0.25">
      <c r="A41" s="15"/>
      <c r="B41" s="25">
        <v>0</v>
      </c>
      <c r="C41" s="9" t="s">
        <v>451</v>
      </c>
      <c r="D41" s="15"/>
      <c r="E41" s="15"/>
      <c r="F41" s="15"/>
      <c r="G41" s="1"/>
      <c r="H41" s="1"/>
    </row>
    <row r="42" spans="1:8" x14ac:dyDescent="0.25">
      <c r="A42" s="15"/>
      <c r="B42" s="16"/>
      <c r="C42" s="15"/>
      <c r="D42" s="15"/>
      <c r="E42" s="15"/>
      <c r="F42" s="15"/>
      <c r="G42" s="1"/>
      <c r="H42" s="1"/>
    </row>
    <row r="43" spans="1:8" ht="102" x14ac:dyDescent="0.25">
      <c r="A43" s="15" t="s">
        <v>308</v>
      </c>
      <c r="B43" s="16">
        <v>5</v>
      </c>
      <c r="C43" s="15" t="s">
        <v>535</v>
      </c>
      <c r="D43" s="15" t="s">
        <v>537</v>
      </c>
      <c r="E43" s="15" t="s">
        <v>319</v>
      </c>
      <c r="F43" s="15" t="s">
        <v>307</v>
      </c>
      <c r="G43" s="1"/>
      <c r="H43" s="1"/>
    </row>
    <row r="44" spans="1:8" ht="64.5" x14ac:dyDescent="0.25">
      <c r="A44" s="26"/>
      <c r="B44" s="27">
        <v>0</v>
      </c>
      <c r="C44" s="26" t="s">
        <v>536</v>
      </c>
      <c r="D44" s="26"/>
      <c r="E44" s="26"/>
      <c r="F44" s="26"/>
      <c r="G44" s="1"/>
      <c r="H44" s="1"/>
    </row>
    <row r="45" spans="1:8" x14ac:dyDescent="0.25">
      <c r="A45" s="10"/>
      <c r="B45" s="25"/>
      <c r="C45" s="15"/>
      <c r="D45" s="15"/>
      <c r="E45" s="15"/>
      <c r="F45" s="15"/>
      <c r="G45" s="1"/>
      <c r="H45" s="1"/>
    </row>
    <row r="46" spans="1:8" x14ac:dyDescent="0.25">
      <c r="A46" s="15" t="s">
        <v>275</v>
      </c>
      <c r="B46" s="16">
        <f>B4+B7+B10+B13+B16+B19+B22+B25+B28+B31+B34+B37+B40+B43</f>
        <v>75</v>
      </c>
      <c r="C46" s="16"/>
      <c r="D46" s="16"/>
      <c r="E46" s="16"/>
      <c r="F46" s="16"/>
      <c r="G46" s="1"/>
      <c r="H46" s="1"/>
    </row>
    <row r="47" spans="1:8" x14ac:dyDescent="0.25">
      <c r="A47" s="15" t="s">
        <v>292</v>
      </c>
      <c r="B47" s="16">
        <v>14</v>
      </c>
      <c r="C47" s="16"/>
      <c r="D47" s="16"/>
      <c r="E47" s="16"/>
      <c r="F47" s="16"/>
      <c r="G47" s="1"/>
      <c r="H47" s="1"/>
    </row>
    <row r="48" spans="1:8" x14ac:dyDescent="0.25">
      <c r="A48" s="18"/>
      <c r="B48" s="18"/>
      <c r="C48" s="18"/>
      <c r="D48" s="18"/>
      <c r="E48" s="18"/>
      <c r="F48" s="18"/>
      <c r="G48" s="1"/>
      <c r="H48" s="1"/>
    </row>
    <row r="49" spans="1:8" x14ac:dyDescent="0.25">
      <c r="A49" s="18"/>
      <c r="B49" s="18"/>
      <c r="C49" s="18"/>
      <c r="D49" s="18"/>
      <c r="E49" s="18"/>
      <c r="F49" s="18"/>
      <c r="G49" s="1"/>
      <c r="H49" s="1"/>
    </row>
    <row r="50" spans="1:8" x14ac:dyDescent="0.25">
      <c r="A50" s="18"/>
      <c r="B50" s="18"/>
      <c r="C50" s="18"/>
      <c r="D50" s="18"/>
      <c r="E50" s="18"/>
      <c r="F50" s="18"/>
      <c r="G50" s="1"/>
      <c r="H50" s="1"/>
    </row>
    <row r="51" spans="1:8" x14ac:dyDescent="0.25">
      <c r="A51" s="18"/>
      <c r="B51" s="18"/>
      <c r="C51" s="18"/>
      <c r="D51" s="18"/>
      <c r="E51" s="18"/>
      <c r="F51" s="18"/>
      <c r="G51" s="1"/>
      <c r="H51" s="1"/>
    </row>
    <row r="52" spans="1:8" x14ac:dyDescent="0.25">
      <c r="A52" s="18"/>
      <c r="B52" s="18"/>
      <c r="C52" s="18"/>
      <c r="D52" s="18"/>
      <c r="E52" s="18"/>
      <c r="F52" s="18"/>
      <c r="G52" s="1"/>
      <c r="H52" s="1"/>
    </row>
    <row r="53" spans="1:8" x14ac:dyDescent="0.25">
      <c r="A53" s="18"/>
      <c r="B53" s="18"/>
      <c r="C53" s="18"/>
      <c r="D53" s="18"/>
      <c r="E53" s="18"/>
      <c r="F53" s="18"/>
      <c r="G53" s="1"/>
      <c r="H53" s="1"/>
    </row>
    <row r="54" spans="1:8" x14ac:dyDescent="0.25">
      <c r="A54" s="18"/>
      <c r="B54" s="18"/>
      <c r="C54" s="18"/>
      <c r="D54" s="18"/>
      <c r="E54" s="18"/>
      <c r="F54" s="18"/>
      <c r="G54" s="1"/>
      <c r="H54" s="1"/>
    </row>
    <row r="55" spans="1:8" x14ac:dyDescent="0.25">
      <c r="A55" s="18"/>
      <c r="B55" s="18"/>
      <c r="C55" s="18"/>
      <c r="D55" s="18"/>
      <c r="E55" s="18"/>
      <c r="F55" s="18"/>
      <c r="G55" s="1"/>
      <c r="H55" s="1"/>
    </row>
  </sheetData>
  <mergeCells count="2">
    <mergeCell ref="A2:F2"/>
    <mergeCell ref="B1:F1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topLeftCell="A31" workbookViewId="0">
      <selection activeCell="G34" sqref="G34"/>
    </sheetView>
  </sheetViews>
  <sheetFormatPr defaultRowHeight="15" x14ac:dyDescent="0.25"/>
  <cols>
    <col min="1" max="1" width="35.7109375" style="31" customWidth="1"/>
    <col min="2" max="6" width="9.7109375" style="31" customWidth="1"/>
    <col min="7" max="9" width="8.7109375" customWidth="1"/>
  </cols>
  <sheetData>
    <row r="1" spans="1:9" ht="114.75" customHeight="1" x14ac:dyDescent="0.25">
      <c r="A1" s="35"/>
      <c r="B1" s="41" t="s">
        <v>416</v>
      </c>
      <c r="C1" s="41"/>
      <c r="D1" s="41"/>
      <c r="E1" s="41"/>
      <c r="F1" s="41"/>
    </row>
    <row r="2" spans="1:9" ht="63" customHeight="1" x14ac:dyDescent="0.25">
      <c r="A2" s="40" t="s">
        <v>312</v>
      </c>
      <c r="B2" s="40"/>
      <c r="C2" s="40"/>
      <c r="D2" s="40"/>
      <c r="E2" s="40"/>
      <c r="F2" s="40"/>
    </row>
    <row r="3" spans="1:9" ht="145.5" customHeight="1" x14ac:dyDescent="0.25">
      <c r="A3" s="21" t="s">
        <v>342</v>
      </c>
      <c r="B3" s="19" t="s">
        <v>343</v>
      </c>
      <c r="C3" s="20" t="s">
        <v>4</v>
      </c>
      <c r="D3" s="20" t="s">
        <v>3</v>
      </c>
      <c r="E3" s="20" t="s">
        <v>2</v>
      </c>
      <c r="F3" s="20" t="s">
        <v>138</v>
      </c>
      <c r="G3" s="1"/>
      <c r="H3" s="1"/>
      <c r="I3" s="1"/>
    </row>
    <row r="4" spans="1:9" ht="89.25" x14ac:dyDescent="0.25">
      <c r="A4" s="15" t="s">
        <v>309</v>
      </c>
      <c r="B4" s="10">
        <v>5</v>
      </c>
      <c r="C4" s="9">
        <v>0</v>
      </c>
      <c r="D4" s="15" t="s">
        <v>228</v>
      </c>
      <c r="E4" s="15" t="s">
        <v>160</v>
      </c>
      <c r="F4" s="15" t="s">
        <v>161</v>
      </c>
      <c r="G4" s="1"/>
      <c r="H4" s="1"/>
      <c r="I4" s="1"/>
    </row>
    <row r="5" spans="1:9" x14ac:dyDescent="0.25">
      <c r="A5" s="15"/>
      <c r="B5" s="10">
        <v>0</v>
      </c>
      <c r="C5" s="9" t="s">
        <v>158</v>
      </c>
      <c r="D5" s="15"/>
      <c r="E5" s="15"/>
      <c r="F5" s="15"/>
      <c r="G5" s="1"/>
      <c r="H5" s="1"/>
      <c r="I5" s="1"/>
    </row>
    <row r="6" spans="1:9" x14ac:dyDescent="0.25">
      <c r="A6" s="15"/>
      <c r="B6" s="10"/>
      <c r="C6" s="9"/>
      <c r="D6" s="15"/>
      <c r="E6" s="15"/>
      <c r="F6" s="15"/>
      <c r="G6" s="1"/>
      <c r="H6" s="1"/>
      <c r="I6" s="1"/>
    </row>
    <row r="7" spans="1:9" ht="118.5" customHeight="1" x14ac:dyDescent="0.25">
      <c r="A7" s="15" t="s">
        <v>310</v>
      </c>
      <c r="B7" s="10">
        <v>5</v>
      </c>
      <c r="C7" s="15" t="s">
        <v>98</v>
      </c>
      <c r="D7" s="15"/>
      <c r="E7" s="15" t="s">
        <v>320</v>
      </c>
      <c r="F7" s="15" t="s">
        <v>311</v>
      </c>
      <c r="G7" s="1"/>
      <c r="H7" s="1"/>
      <c r="I7" s="1"/>
    </row>
    <row r="8" spans="1:9" ht="38.25" x14ac:dyDescent="0.25">
      <c r="A8" s="15"/>
      <c r="B8" s="10">
        <v>0</v>
      </c>
      <c r="C8" s="15" t="s">
        <v>272</v>
      </c>
      <c r="D8" s="15"/>
      <c r="E8" s="15"/>
      <c r="F8" s="15"/>
      <c r="G8" s="1"/>
      <c r="H8" s="1"/>
      <c r="I8" s="1"/>
    </row>
    <row r="9" spans="1:9" x14ac:dyDescent="0.25">
      <c r="A9" s="34"/>
      <c r="B9" s="34"/>
      <c r="C9" s="34"/>
      <c r="D9" s="34"/>
      <c r="E9" s="34"/>
      <c r="F9" s="34"/>
      <c r="G9" s="1"/>
      <c r="H9" s="1"/>
      <c r="I9" s="1"/>
    </row>
    <row r="10" spans="1:9" ht="89.25" x14ac:dyDescent="0.25">
      <c r="A10" s="10" t="s">
        <v>53</v>
      </c>
      <c r="B10" s="10">
        <v>3</v>
      </c>
      <c r="C10" s="9">
        <v>1</v>
      </c>
      <c r="D10" s="15" t="s">
        <v>229</v>
      </c>
      <c r="E10" s="15" t="s">
        <v>117</v>
      </c>
      <c r="F10" s="15" t="s">
        <v>522</v>
      </c>
      <c r="G10" s="1"/>
      <c r="H10" s="1"/>
      <c r="I10" s="1"/>
    </row>
    <row r="11" spans="1:9" x14ac:dyDescent="0.25">
      <c r="A11" s="10"/>
      <c r="B11" s="10">
        <v>0</v>
      </c>
      <c r="C11" s="9" t="s">
        <v>184</v>
      </c>
      <c r="D11" s="15"/>
      <c r="E11" s="15"/>
      <c r="F11" s="15"/>
      <c r="G11" s="1"/>
      <c r="H11" s="1"/>
      <c r="I11" s="1"/>
    </row>
    <row r="12" spans="1:9" x14ac:dyDescent="0.25">
      <c r="A12" s="10"/>
      <c r="B12" s="10"/>
      <c r="C12" s="9"/>
      <c r="D12" s="15"/>
      <c r="E12" s="15"/>
      <c r="F12" s="15"/>
      <c r="G12" s="1"/>
      <c r="H12" s="1"/>
      <c r="I12" s="1"/>
    </row>
    <row r="13" spans="1:9" ht="92.25" customHeight="1" x14ac:dyDescent="0.25">
      <c r="A13" s="10" t="s">
        <v>523</v>
      </c>
      <c r="B13" s="10">
        <v>3</v>
      </c>
      <c r="C13" s="10" t="s">
        <v>525</v>
      </c>
      <c r="D13" s="15" t="s">
        <v>78</v>
      </c>
      <c r="E13" s="15" t="s">
        <v>76</v>
      </c>
      <c r="F13" s="15" t="s">
        <v>75</v>
      </c>
      <c r="G13" s="1"/>
      <c r="H13" s="1"/>
      <c r="I13" s="1"/>
    </row>
    <row r="14" spans="1:9" ht="29.25" customHeight="1" x14ac:dyDescent="0.25">
      <c r="A14" s="10"/>
      <c r="B14" s="10">
        <v>0</v>
      </c>
      <c r="C14" s="10" t="s">
        <v>246</v>
      </c>
      <c r="D14" s="15"/>
      <c r="E14" s="15"/>
      <c r="F14" s="15"/>
      <c r="G14" s="1"/>
      <c r="H14" s="1"/>
      <c r="I14" s="1"/>
    </row>
    <row r="15" spans="1:9" ht="13.5" customHeight="1" x14ac:dyDescent="0.25">
      <c r="A15" s="10"/>
      <c r="B15" s="10"/>
      <c r="C15" s="10"/>
      <c r="D15" s="15"/>
      <c r="E15" s="15"/>
      <c r="F15" s="15"/>
      <c r="G15" s="1"/>
      <c r="H15" s="1"/>
      <c r="I15" s="1"/>
    </row>
    <row r="16" spans="1:9" ht="91.5" customHeight="1" x14ac:dyDescent="0.25">
      <c r="A16" s="10" t="s">
        <v>524</v>
      </c>
      <c r="B16" s="10">
        <v>3</v>
      </c>
      <c r="C16" s="10" t="s">
        <v>526</v>
      </c>
      <c r="D16" s="15" t="s">
        <v>78</v>
      </c>
      <c r="E16" s="15" t="s">
        <v>77</v>
      </c>
      <c r="F16" s="15" t="s">
        <v>75</v>
      </c>
      <c r="G16" s="1"/>
      <c r="H16" s="1"/>
      <c r="I16" s="1"/>
    </row>
    <row r="17" spans="1:9" x14ac:dyDescent="0.25">
      <c r="A17" s="10"/>
      <c r="B17" s="10">
        <v>0</v>
      </c>
      <c r="C17" s="15" t="s">
        <v>527</v>
      </c>
      <c r="D17" s="15"/>
      <c r="E17" s="15"/>
      <c r="F17" s="15"/>
      <c r="G17" s="1"/>
      <c r="H17" s="1"/>
      <c r="I17" s="1"/>
    </row>
    <row r="18" spans="1:9" x14ac:dyDescent="0.25">
      <c r="A18" s="10"/>
      <c r="B18" s="10"/>
      <c r="C18" s="15"/>
      <c r="D18" s="15"/>
      <c r="E18" s="15"/>
      <c r="F18" s="15"/>
      <c r="G18" s="1"/>
      <c r="H18" s="1"/>
      <c r="I18" s="1"/>
    </row>
    <row r="19" spans="1:9" ht="90.75" customHeight="1" x14ac:dyDescent="0.25">
      <c r="A19" s="10" t="s">
        <v>429</v>
      </c>
      <c r="B19" s="10">
        <v>3</v>
      </c>
      <c r="C19" s="9">
        <v>0.56000000000000005</v>
      </c>
      <c r="D19" s="15"/>
      <c r="E19" s="15" t="s">
        <v>356</v>
      </c>
      <c r="F19" s="15" t="s">
        <v>358</v>
      </c>
      <c r="G19" s="1"/>
      <c r="H19" s="1"/>
      <c r="I19" s="1"/>
    </row>
    <row r="20" spans="1:9" ht="28.5" customHeight="1" x14ac:dyDescent="0.25">
      <c r="A20" s="10"/>
      <c r="B20" s="10">
        <v>0</v>
      </c>
      <c r="C20" s="15" t="s">
        <v>431</v>
      </c>
      <c r="D20" s="15"/>
      <c r="E20" s="15"/>
      <c r="F20" s="15"/>
      <c r="G20" s="1"/>
      <c r="H20" s="1"/>
      <c r="I20" s="1"/>
    </row>
    <row r="21" spans="1:9" ht="15" customHeight="1" x14ac:dyDescent="0.25">
      <c r="A21" s="10"/>
      <c r="B21" s="10"/>
      <c r="C21" s="15"/>
      <c r="D21" s="15"/>
      <c r="E21" s="15"/>
      <c r="F21" s="15"/>
      <c r="G21" s="1"/>
      <c r="H21" s="1"/>
      <c r="I21" s="1"/>
    </row>
    <row r="22" spans="1:9" ht="51" x14ac:dyDescent="0.25">
      <c r="A22" s="10" t="s">
        <v>430</v>
      </c>
      <c r="B22" s="10">
        <v>3</v>
      </c>
      <c r="C22" s="9">
        <v>0.65</v>
      </c>
      <c r="D22" s="15"/>
      <c r="E22" s="15" t="s">
        <v>357</v>
      </c>
      <c r="F22" s="15" t="s">
        <v>74</v>
      </c>
      <c r="G22" s="1"/>
      <c r="H22" s="1"/>
      <c r="I22" s="1"/>
    </row>
    <row r="23" spans="1:9" x14ac:dyDescent="0.25">
      <c r="A23" s="10"/>
      <c r="B23" s="10">
        <v>0</v>
      </c>
      <c r="C23" s="15" t="s">
        <v>432</v>
      </c>
      <c r="D23" s="15"/>
      <c r="E23" s="15"/>
      <c r="F23" s="15"/>
      <c r="G23" s="1"/>
      <c r="H23" s="1"/>
      <c r="I23" s="1"/>
    </row>
    <row r="24" spans="1:9" x14ac:dyDescent="0.25">
      <c r="A24" s="10"/>
      <c r="B24" s="10"/>
      <c r="C24" s="15"/>
      <c r="D24" s="15"/>
      <c r="E24" s="15"/>
      <c r="F24" s="15"/>
      <c r="G24" s="1"/>
      <c r="H24" s="1"/>
      <c r="I24" s="1"/>
    </row>
    <row r="25" spans="1:9" ht="141.75" customHeight="1" x14ac:dyDescent="0.25">
      <c r="A25" s="10" t="s">
        <v>73</v>
      </c>
      <c r="B25" s="10">
        <v>3</v>
      </c>
      <c r="C25" s="15" t="s">
        <v>180</v>
      </c>
      <c r="D25" s="15" t="s">
        <v>271</v>
      </c>
      <c r="E25" s="15"/>
      <c r="F25" s="15" t="s">
        <v>284</v>
      </c>
      <c r="G25" s="1"/>
      <c r="H25" s="1"/>
      <c r="I25" s="1"/>
    </row>
    <row r="26" spans="1:9" ht="26.25" customHeight="1" x14ac:dyDescent="0.25">
      <c r="A26" s="10"/>
      <c r="B26" s="10">
        <v>2</v>
      </c>
      <c r="C26" s="15" t="s">
        <v>199</v>
      </c>
      <c r="D26" s="15"/>
      <c r="E26" s="15"/>
      <c r="F26" s="15"/>
      <c r="G26" s="1"/>
      <c r="H26" s="1"/>
      <c r="I26" s="1"/>
    </row>
    <row r="27" spans="1:9" ht="15.75" customHeight="1" x14ac:dyDescent="0.25">
      <c r="A27" s="10"/>
      <c r="B27" s="10">
        <v>0</v>
      </c>
      <c r="C27" s="15" t="s">
        <v>182</v>
      </c>
      <c r="D27" s="15"/>
      <c r="E27" s="15"/>
      <c r="F27" s="15"/>
      <c r="G27" s="1"/>
      <c r="H27" s="1"/>
      <c r="I27" s="1"/>
    </row>
    <row r="28" spans="1:9" ht="120.75" customHeight="1" x14ac:dyDescent="0.25">
      <c r="A28" s="10" t="s">
        <v>159</v>
      </c>
      <c r="B28" s="10">
        <v>3</v>
      </c>
      <c r="C28" s="9" t="s">
        <v>185</v>
      </c>
      <c r="D28" s="15" t="s">
        <v>231</v>
      </c>
      <c r="E28" s="15" t="s">
        <v>103</v>
      </c>
      <c r="F28" s="15" t="s">
        <v>282</v>
      </c>
      <c r="G28" s="1"/>
      <c r="H28" s="1"/>
      <c r="I28" s="1"/>
    </row>
    <row r="29" spans="1:9" ht="21" customHeight="1" x14ac:dyDescent="0.25">
      <c r="A29" s="10"/>
      <c r="B29" s="10">
        <v>0</v>
      </c>
      <c r="C29" s="9" t="s">
        <v>212</v>
      </c>
      <c r="D29" s="15"/>
      <c r="E29" s="15"/>
      <c r="F29" s="15"/>
      <c r="G29" s="1"/>
      <c r="H29" s="1"/>
      <c r="I29" s="1"/>
    </row>
    <row r="30" spans="1:9" ht="16.5" customHeight="1" x14ac:dyDescent="0.25">
      <c r="A30" s="10"/>
      <c r="B30" s="10"/>
      <c r="C30" s="9"/>
      <c r="D30" s="15"/>
      <c r="E30" s="15"/>
      <c r="F30" s="15"/>
      <c r="G30" s="1"/>
      <c r="H30" s="1"/>
      <c r="I30" s="1"/>
    </row>
    <row r="31" spans="1:9" ht="68.25" customHeight="1" x14ac:dyDescent="0.25">
      <c r="A31" s="10" t="s">
        <v>52</v>
      </c>
      <c r="B31" s="10">
        <v>2</v>
      </c>
      <c r="C31" s="9">
        <v>1</v>
      </c>
      <c r="D31" s="15" t="s">
        <v>21</v>
      </c>
      <c r="E31" s="15" t="s">
        <v>29</v>
      </c>
      <c r="F31" s="15" t="s">
        <v>283</v>
      </c>
      <c r="G31" s="1"/>
      <c r="H31" s="1"/>
      <c r="I31" s="1"/>
    </row>
    <row r="32" spans="1:9" ht="30" customHeight="1" x14ac:dyDescent="0.25">
      <c r="A32" s="10"/>
      <c r="B32" s="10">
        <v>0</v>
      </c>
      <c r="C32" s="9" t="s">
        <v>184</v>
      </c>
      <c r="D32" s="15"/>
      <c r="E32" s="15"/>
      <c r="F32" s="15"/>
      <c r="G32" s="1"/>
      <c r="H32" s="1"/>
      <c r="I32" s="1"/>
    </row>
    <row r="33" spans="1:9" ht="19.5" customHeight="1" x14ac:dyDescent="0.25">
      <c r="A33" s="10"/>
      <c r="B33" s="10"/>
      <c r="C33" s="9"/>
      <c r="D33" s="15"/>
      <c r="E33" s="15"/>
      <c r="F33" s="15"/>
      <c r="G33" s="1"/>
      <c r="H33" s="1"/>
      <c r="I33" s="1"/>
    </row>
    <row r="34" spans="1:9" ht="93.75" customHeight="1" x14ac:dyDescent="0.25">
      <c r="A34" s="10" t="s">
        <v>95</v>
      </c>
      <c r="B34" s="10">
        <v>7</v>
      </c>
      <c r="C34" s="15" t="s">
        <v>96</v>
      </c>
      <c r="D34" s="15"/>
      <c r="E34" s="15"/>
      <c r="F34" s="15"/>
      <c r="G34" s="1"/>
      <c r="H34" s="1"/>
      <c r="I34" s="1"/>
    </row>
    <row r="35" spans="1:9" ht="41.25" customHeight="1" x14ac:dyDescent="0.25">
      <c r="A35" s="10"/>
      <c r="B35" s="10">
        <v>5</v>
      </c>
      <c r="C35" s="15" t="s">
        <v>273</v>
      </c>
      <c r="D35" s="15"/>
      <c r="E35" s="15"/>
      <c r="F35" s="15"/>
      <c r="G35" s="1"/>
      <c r="H35" s="1"/>
      <c r="I35" s="1"/>
    </row>
    <row r="36" spans="1:9" ht="18.75" customHeight="1" x14ac:dyDescent="0.25">
      <c r="A36" s="10"/>
      <c r="B36" s="10">
        <v>0</v>
      </c>
      <c r="C36" s="15" t="s">
        <v>97</v>
      </c>
      <c r="D36" s="15"/>
      <c r="E36" s="15"/>
      <c r="F36" s="15"/>
      <c r="G36" s="1"/>
      <c r="H36" s="1"/>
      <c r="I36" s="1"/>
    </row>
    <row r="37" spans="1:9" ht="51" x14ac:dyDescent="0.25">
      <c r="A37" s="15" t="s">
        <v>99</v>
      </c>
      <c r="B37" s="15">
        <v>5</v>
      </c>
      <c r="C37" s="15" t="s">
        <v>270</v>
      </c>
      <c r="D37" s="15"/>
      <c r="E37" s="15"/>
      <c r="F37" s="15"/>
      <c r="G37" s="1"/>
      <c r="H37" s="1"/>
      <c r="I37" s="1"/>
    </row>
    <row r="38" spans="1:9" ht="25.5" x14ac:dyDescent="0.25">
      <c r="A38" s="15"/>
      <c r="B38" s="15">
        <v>0</v>
      </c>
      <c r="C38" s="15" t="s">
        <v>227</v>
      </c>
      <c r="D38" s="15"/>
      <c r="E38" s="15"/>
      <c r="F38" s="15"/>
      <c r="G38" s="1"/>
      <c r="H38" s="1"/>
      <c r="I38" s="1"/>
    </row>
    <row r="39" spans="1:9" x14ac:dyDescent="0.25">
      <c r="A39" s="15"/>
      <c r="B39" s="15"/>
      <c r="C39" s="15"/>
      <c r="D39" s="15"/>
      <c r="E39" s="15"/>
      <c r="F39" s="15"/>
      <c r="G39" s="1"/>
      <c r="H39" s="1"/>
      <c r="I39" s="1"/>
    </row>
    <row r="40" spans="1:9" ht="32.25" customHeight="1" x14ac:dyDescent="0.25">
      <c r="A40" s="15" t="s">
        <v>102</v>
      </c>
      <c r="B40" s="15">
        <v>5</v>
      </c>
      <c r="C40" s="15" t="s">
        <v>101</v>
      </c>
      <c r="D40" s="15"/>
      <c r="E40" s="15"/>
      <c r="F40" s="15"/>
      <c r="G40" s="1"/>
      <c r="H40" s="1"/>
      <c r="I40" s="1"/>
    </row>
    <row r="41" spans="1:9" x14ac:dyDescent="0.25">
      <c r="A41" s="15"/>
      <c r="B41" s="15">
        <v>0</v>
      </c>
      <c r="C41" s="15" t="s">
        <v>100</v>
      </c>
      <c r="D41" s="15"/>
      <c r="E41" s="15"/>
      <c r="F41" s="15"/>
      <c r="G41" s="1"/>
      <c r="H41" s="1"/>
      <c r="I41" s="1"/>
    </row>
    <row r="42" spans="1:9" x14ac:dyDescent="0.25">
      <c r="A42" s="15"/>
      <c r="B42" s="15"/>
      <c r="C42" s="15"/>
      <c r="D42" s="15"/>
      <c r="E42" s="15"/>
      <c r="F42" s="15"/>
      <c r="G42" s="1"/>
      <c r="H42" s="1"/>
      <c r="I42" s="1"/>
    </row>
    <row r="43" spans="1:9" x14ac:dyDescent="0.25">
      <c r="A43" s="15" t="s">
        <v>275</v>
      </c>
      <c r="B43" s="15">
        <f>B4+B7+B10+B13+B16+B19+B22+B25+B28+B31+B34+B37+B40</f>
        <v>50</v>
      </c>
      <c r="C43" s="15"/>
      <c r="D43" s="15"/>
      <c r="E43" s="15"/>
      <c r="F43" s="15"/>
      <c r="G43" s="1"/>
      <c r="H43" s="1"/>
      <c r="I43" s="1"/>
    </row>
    <row r="44" spans="1:9" x14ac:dyDescent="0.25">
      <c r="A44" s="15" t="s">
        <v>292</v>
      </c>
      <c r="B44" s="15">
        <v>13</v>
      </c>
      <c r="C44" s="15"/>
      <c r="D44" s="15"/>
      <c r="E44" s="15"/>
      <c r="F44" s="15"/>
      <c r="G44" s="1"/>
      <c r="H44" s="1"/>
      <c r="I44" s="1"/>
    </row>
    <row r="45" spans="1:9" x14ac:dyDescent="0.25">
      <c r="A45" s="18"/>
      <c r="B45" s="18"/>
      <c r="C45" s="18"/>
      <c r="D45" s="18"/>
      <c r="E45" s="18"/>
      <c r="F45" s="18"/>
      <c r="G45" s="1"/>
      <c r="H45" s="1"/>
      <c r="I45" s="1"/>
    </row>
    <row r="46" spans="1:9" x14ac:dyDescent="0.25">
      <c r="A46" s="18"/>
      <c r="B46" s="18"/>
      <c r="C46" s="18"/>
      <c r="D46" s="18"/>
      <c r="E46" s="18"/>
      <c r="F46" s="18"/>
      <c r="G46" s="1"/>
      <c r="H46" s="1"/>
      <c r="I46" s="1"/>
    </row>
    <row r="47" spans="1:9" x14ac:dyDescent="0.25">
      <c r="A47" s="18"/>
      <c r="B47" s="18"/>
      <c r="C47" s="18"/>
      <c r="D47" s="18"/>
      <c r="E47" s="18"/>
      <c r="F47" s="18"/>
      <c r="G47" s="1"/>
      <c r="H47" s="1"/>
      <c r="I47" s="1"/>
    </row>
    <row r="48" spans="1:9" x14ac:dyDescent="0.25">
      <c r="A48" s="18"/>
      <c r="B48" s="18"/>
      <c r="C48" s="18"/>
      <c r="D48" s="18"/>
      <c r="E48" s="18"/>
      <c r="F48" s="18"/>
      <c r="G48" s="1"/>
      <c r="H48" s="1"/>
      <c r="I48" s="1"/>
    </row>
    <row r="49" spans="1:9" x14ac:dyDescent="0.25">
      <c r="A49" s="18"/>
      <c r="B49" s="18"/>
      <c r="C49" s="18"/>
      <c r="D49" s="18"/>
      <c r="E49" s="18"/>
      <c r="F49" s="18"/>
      <c r="G49" s="1"/>
      <c r="H49" s="1"/>
      <c r="I49" s="1"/>
    </row>
    <row r="50" spans="1:9" x14ac:dyDescent="0.25">
      <c r="A50" s="18"/>
      <c r="B50" s="18"/>
      <c r="C50" s="18"/>
      <c r="D50" s="18"/>
      <c r="E50" s="18"/>
      <c r="F50" s="18"/>
      <c r="G50" s="1"/>
      <c r="H50" s="1"/>
      <c r="I50" s="1"/>
    </row>
    <row r="51" spans="1:9" x14ac:dyDescent="0.25">
      <c r="A51" s="18"/>
      <c r="B51" s="18"/>
      <c r="C51" s="18"/>
      <c r="D51" s="18"/>
      <c r="E51" s="18"/>
      <c r="F51" s="18"/>
      <c r="G51" s="1"/>
      <c r="H51" s="1"/>
      <c r="I51" s="1"/>
    </row>
    <row r="52" spans="1:9" x14ac:dyDescent="0.25">
      <c r="A52" s="18"/>
      <c r="B52" s="18"/>
      <c r="C52" s="18"/>
      <c r="D52" s="18"/>
      <c r="E52" s="18"/>
      <c r="F52" s="18"/>
      <c r="G52" s="1"/>
      <c r="H52" s="1"/>
      <c r="I52" s="1"/>
    </row>
    <row r="53" spans="1:9" x14ac:dyDescent="0.25">
      <c r="A53" s="18"/>
      <c r="B53" s="18"/>
      <c r="C53" s="18"/>
      <c r="D53" s="18"/>
      <c r="E53" s="18"/>
      <c r="F53" s="18"/>
      <c r="G53" s="1"/>
      <c r="H53" s="1"/>
      <c r="I53" s="1"/>
    </row>
    <row r="54" spans="1:9" x14ac:dyDescent="0.25">
      <c r="A54" s="18"/>
      <c r="B54" s="18"/>
      <c r="C54" s="18"/>
      <c r="D54" s="18"/>
      <c r="E54" s="18"/>
      <c r="F54" s="18"/>
      <c r="G54" s="1"/>
      <c r="H54" s="1"/>
      <c r="I54" s="1"/>
    </row>
    <row r="55" spans="1:9" x14ac:dyDescent="0.25">
      <c r="A55" s="18"/>
      <c r="B55" s="18"/>
      <c r="C55" s="18"/>
      <c r="D55" s="18"/>
      <c r="E55" s="18"/>
      <c r="F55" s="18"/>
      <c r="G55" s="1"/>
      <c r="H55" s="1"/>
      <c r="I55" s="1"/>
    </row>
    <row r="56" spans="1:9" x14ac:dyDescent="0.25">
      <c r="A56" s="18"/>
      <c r="B56" s="18"/>
      <c r="C56" s="18"/>
      <c r="D56" s="18"/>
      <c r="E56" s="18"/>
      <c r="F56" s="18"/>
      <c r="G56" s="1"/>
      <c r="H56" s="1"/>
      <c r="I56" s="1"/>
    </row>
    <row r="57" spans="1:9" x14ac:dyDescent="0.25">
      <c r="A57" s="18"/>
      <c r="B57" s="18"/>
      <c r="C57" s="18"/>
      <c r="D57" s="18"/>
      <c r="E57" s="18"/>
      <c r="F57" s="18"/>
      <c r="G57" s="1"/>
      <c r="H57" s="1"/>
      <c r="I57" s="1"/>
    </row>
    <row r="58" spans="1:9" x14ac:dyDescent="0.25">
      <c r="A58" s="18"/>
      <c r="B58" s="18"/>
      <c r="C58" s="18"/>
      <c r="D58" s="18"/>
      <c r="E58" s="18"/>
      <c r="F58" s="18"/>
      <c r="G58" s="1"/>
      <c r="H58" s="1"/>
      <c r="I58" s="1"/>
    </row>
    <row r="59" spans="1:9" x14ac:dyDescent="0.25">
      <c r="A59" s="18"/>
      <c r="B59" s="18"/>
      <c r="C59" s="18"/>
      <c r="D59" s="18"/>
      <c r="E59" s="18"/>
      <c r="F59" s="18"/>
      <c r="G59" s="1"/>
      <c r="H59" s="1"/>
      <c r="I59" s="1"/>
    </row>
    <row r="60" spans="1:9" x14ac:dyDescent="0.25">
      <c r="A60" s="18"/>
      <c r="B60" s="18"/>
      <c r="C60" s="18"/>
      <c r="D60" s="18"/>
      <c r="E60" s="18"/>
      <c r="F60" s="18"/>
      <c r="G60" s="1"/>
      <c r="H60" s="1"/>
      <c r="I60" s="1"/>
    </row>
    <row r="61" spans="1:9" x14ac:dyDescent="0.25">
      <c r="A61" s="18"/>
      <c r="B61" s="18"/>
      <c r="C61" s="18"/>
      <c r="D61" s="18"/>
      <c r="E61" s="18"/>
      <c r="F61" s="18"/>
      <c r="G61" s="1"/>
      <c r="H61" s="1"/>
      <c r="I61" s="1"/>
    </row>
    <row r="62" spans="1:9" x14ac:dyDescent="0.25">
      <c r="A62" s="18"/>
      <c r="B62" s="18"/>
      <c r="C62" s="18"/>
      <c r="D62" s="18"/>
      <c r="E62" s="18"/>
      <c r="F62" s="18"/>
      <c r="G62" s="1"/>
      <c r="H62" s="1"/>
      <c r="I62" s="1"/>
    </row>
    <row r="63" spans="1:9" x14ac:dyDescent="0.25">
      <c r="A63" s="18"/>
      <c r="B63" s="18"/>
      <c r="C63" s="18"/>
      <c r="D63" s="18"/>
      <c r="E63" s="18"/>
      <c r="F63" s="18"/>
      <c r="G63" s="1"/>
      <c r="H63" s="1"/>
      <c r="I63" s="1"/>
    </row>
    <row r="64" spans="1:9" x14ac:dyDescent="0.25">
      <c r="A64" s="18"/>
      <c r="B64" s="18"/>
      <c r="C64" s="18"/>
      <c r="D64" s="18"/>
      <c r="E64" s="18"/>
      <c r="F64" s="18"/>
      <c r="G64" s="1"/>
      <c r="H64" s="1"/>
      <c r="I64" s="1"/>
    </row>
    <row r="65" spans="1:9" x14ac:dyDescent="0.25">
      <c r="A65" s="18"/>
      <c r="B65" s="18"/>
      <c r="C65" s="18"/>
      <c r="D65" s="18"/>
      <c r="E65" s="18"/>
      <c r="F65" s="18"/>
      <c r="G65" s="1"/>
      <c r="H65" s="1"/>
      <c r="I65" s="1"/>
    </row>
    <row r="66" spans="1:9" x14ac:dyDescent="0.25">
      <c r="A66" s="18"/>
      <c r="B66" s="18"/>
      <c r="C66" s="18"/>
      <c r="D66" s="18"/>
      <c r="E66" s="18"/>
      <c r="F66" s="18"/>
      <c r="G66" s="1"/>
      <c r="H66" s="1"/>
      <c r="I66" s="1"/>
    </row>
    <row r="67" spans="1:9" x14ac:dyDescent="0.25">
      <c r="A67" s="18"/>
      <c r="B67" s="18"/>
      <c r="C67" s="18"/>
      <c r="D67" s="18"/>
      <c r="E67" s="18"/>
      <c r="F67" s="18"/>
      <c r="G67" s="1"/>
      <c r="H67" s="1"/>
      <c r="I67" s="1"/>
    </row>
    <row r="68" spans="1:9" x14ac:dyDescent="0.25">
      <c r="A68" s="18"/>
      <c r="B68" s="18"/>
      <c r="C68" s="18"/>
      <c r="D68" s="18"/>
      <c r="E68" s="18"/>
      <c r="F68" s="18"/>
      <c r="G68" s="1"/>
      <c r="H68" s="1"/>
      <c r="I68" s="1"/>
    </row>
    <row r="69" spans="1:9" x14ac:dyDescent="0.25">
      <c r="A69" s="18"/>
      <c r="B69" s="18"/>
      <c r="C69" s="18"/>
      <c r="D69" s="18"/>
      <c r="E69" s="18"/>
      <c r="F69" s="18"/>
      <c r="G69" s="1"/>
      <c r="H69" s="1"/>
      <c r="I69" s="1"/>
    </row>
    <row r="70" spans="1:9" x14ac:dyDescent="0.25">
      <c r="A70" s="18"/>
      <c r="B70" s="18"/>
      <c r="C70" s="18"/>
      <c r="D70" s="18"/>
      <c r="E70" s="18"/>
      <c r="F70" s="18"/>
      <c r="G70" s="1"/>
      <c r="H70" s="1"/>
      <c r="I70" s="1"/>
    </row>
    <row r="71" spans="1:9" x14ac:dyDescent="0.25">
      <c r="A71" s="18"/>
      <c r="B71" s="18"/>
      <c r="C71" s="18"/>
      <c r="D71" s="18"/>
      <c r="E71" s="18"/>
      <c r="F71" s="18"/>
      <c r="G71" s="1"/>
      <c r="H71" s="1"/>
      <c r="I71" s="1"/>
    </row>
    <row r="72" spans="1:9" x14ac:dyDescent="0.25">
      <c r="A72" s="18"/>
      <c r="B72" s="18"/>
      <c r="C72" s="18"/>
      <c r="D72" s="18"/>
      <c r="E72" s="18"/>
      <c r="F72" s="18"/>
      <c r="G72" s="1"/>
      <c r="H72" s="1"/>
      <c r="I72" s="1"/>
    </row>
    <row r="73" spans="1:9" x14ac:dyDescent="0.25">
      <c r="A73" s="18"/>
      <c r="B73" s="18"/>
      <c r="C73" s="18"/>
      <c r="D73" s="18"/>
      <c r="E73" s="18"/>
      <c r="F73" s="18"/>
      <c r="G73" s="1"/>
      <c r="H73" s="1"/>
      <c r="I73" s="1"/>
    </row>
    <row r="74" spans="1:9" x14ac:dyDescent="0.25">
      <c r="A74" s="18"/>
      <c r="B74" s="18"/>
      <c r="C74" s="18"/>
      <c r="D74" s="18"/>
      <c r="E74" s="18"/>
      <c r="F74" s="18"/>
      <c r="G74" s="1"/>
      <c r="H74" s="1"/>
      <c r="I74" s="1"/>
    </row>
    <row r="75" spans="1:9" x14ac:dyDescent="0.25">
      <c r="A75" s="18"/>
      <c r="B75" s="18"/>
      <c r="C75" s="18"/>
      <c r="D75" s="18"/>
      <c r="E75" s="18"/>
      <c r="F75" s="18"/>
      <c r="G75" s="1"/>
      <c r="H75" s="1"/>
      <c r="I75" s="1"/>
    </row>
    <row r="76" spans="1:9" x14ac:dyDescent="0.25">
      <c r="A76" s="18"/>
      <c r="B76" s="18"/>
      <c r="C76" s="18"/>
      <c r="D76" s="18"/>
      <c r="E76" s="18"/>
      <c r="F76" s="18"/>
      <c r="G76" s="1"/>
      <c r="H76" s="1"/>
      <c r="I76" s="1"/>
    </row>
    <row r="77" spans="1:9" x14ac:dyDescent="0.25">
      <c r="A77" s="18"/>
      <c r="B77" s="18"/>
      <c r="C77" s="18"/>
      <c r="D77" s="18"/>
      <c r="E77" s="18"/>
      <c r="F77" s="18"/>
      <c r="G77" s="1"/>
      <c r="H77" s="1"/>
      <c r="I77" s="1"/>
    </row>
    <row r="78" spans="1:9" x14ac:dyDescent="0.25">
      <c r="A78" s="18"/>
      <c r="B78" s="18"/>
      <c r="C78" s="18"/>
      <c r="D78" s="18"/>
      <c r="E78" s="18"/>
      <c r="F78" s="18"/>
      <c r="G78" s="1"/>
      <c r="H78" s="1"/>
      <c r="I78" s="1"/>
    </row>
    <row r="79" spans="1:9" x14ac:dyDescent="0.25">
      <c r="A79" s="18"/>
      <c r="B79" s="18"/>
      <c r="C79" s="18"/>
      <c r="D79" s="18"/>
      <c r="E79" s="18"/>
      <c r="F79" s="18"/>
      <c r="G79" s="1"/>
      <c r="H79" s="1"/>
      <c r="I79" s="1"/>
    </row>
    <row r="80" spans="1:9" x14ac:dyDescent="0.25">
      <c r="A80" s="18"/>
      <c r="B80" s="18"/>
      <c r="C80" s="18"/>
      <c r="D80" s="18"/>
      <c r="E80" s="18"/>
      <c r="F80" s="18"/>
      <c r="G80" s="1"/>
      <c r="H80" s="1"/>
      <c r="I80" s="1"/>
    </row>
    <row r="81" spans="1:9" x14ac:dyDescent="0.25">
      <c r="A81" s="18"/>
      <c r="B81" s="18"/>
      <c r="C81" s="18"/>
      <c r="D81" s="18"/>
      <c r="E81" s="18"/>
      <c r="F81" s="18"/>
      <c r="G81" s="1"/>
      <c r="H81" s="1"/>
      <c r="I81" s="1"/>
    </row>
    <row r="82" spans="1:9" x14ac:dyDescent="0.25">
      <c r="A82" s="18"/>
      <c r="B82" s="18"/>
      <c r="C82" s="18"/>
      <c r="D82" s="18"/>
      <c r="E82" s="18"/>
      <c r="F82" s="18"/>
      <c r="G82" s="1"/>
      <c r="H82" s="1"/>
      <c r="I82" s="1"/>
    </row>
    <row r="83" spans="1:9" x14ac:dyDescent="0.25">
      <c r="A83" s="18"/>
      <c r="B83" s="18"/>
      <c r="C83" s="18"/>
      <c r="D83" s="18"/>
      <c r="E83" s="18"/>
      <c r="F83" s="18"/>
      <c r="G83" s="1"/>
      <c r="H83" s="1"/>
      <c r="I83" s="1"/>
    </row>
    <row r="84" spans="1:9" x14ac:dyDescent="0.25">
      <c r="A84" s="18"/>
      <c r="B84" s="18"/>
      <c r="C84" s="18"/>
      <c r="D84" s="18"/>
      <c r="E84" s="18"/>
      <c r="F84" s="18"/>
      <c r="G84" s="1"/>
      <c r="H84" s="1"/>
      <c r="I84" s="1"/>
    </row>
    <row r="85" spans="1:9" x14ac:dyDescent="0.25">
      <c r="A85" s="18"/>
      <c r="B85" s="18"/>
      <c r="C85" s="18"/>
      <c r="D85" s="18"/>
      <c r="E85" s="18"/>
      <c r="F85" s="18"/>
      <c r="G85" s="1"/>
      <c r="H85" s="1"/>
      <c r="I85" s="1"/>
    </row>
    <row r="86" spans="1:9" x14ac:dyDescent="0.25">
      <c r="A86" s="18"/>
      <c r="B86" s="18"/>
      <c r="C86" s="18"/>
      <c r="D86" s="18"/>
      <c r="E86" s="18"/>
      <c r="F86" s="18"/>
      <c r="G86" s="1"/>
      <c r="H86" s="1"/>
      <c r="I86" s="1"/>
    </row>
    <row r="87" spans="1:9" x14ac:dyDescent="0.25">
      <c r="A87" s="18"/>
      <c r="B87" s="18"/>
      <c r="C87" s="18"/>
      <c r="D87" s="18"/>
      <c r="E87" s="18"/>
      <c r="F87" s="18"/>
      <c r="G87" s="1"/>
      <c r="H87" s="1"/>
      <c r="I87" s="1"/>
    </row>
    <row r="88" spans="1:9" x14ac:dyDescent="0.25">
      <c r="A88" s="18"/>
      <c r="B88" s="18"/>
      <c r="C88" s="18"/>
      <c r="D88" s="18"/>
      <c r="E88" s="18"/>
      <c r="F88" s="18"/>
      <c r="G88" s="1"/>
      <c r="H88" s="1"/>
      <c r="I88" s="1"/>
    </row>
    <row r="89" spans="1:9" x14ac:dyDescent="0.25">
      <c r="A89" s="18"/>
      <c r="B89" s="18"/>
      <c r="C89" s="18"/>
      <c r="D89" s="18"/>
      <c r="E89" s="18"/>
      <c r="F89" s="18"/>
      <c r="G89" s="1"/>
      <c r="H89" s="1"/>
      <c r="I89" s="1"/>
    </row>
    <row r="90" spans="1:9" x14ac:dyDescent="0.25">
      <c r="A90" s="18"/>
      <c r="B90" s="18"/>
      <c r="C90" s="18"/>
      <c r="D90" s="18"/>
      <c r="E90" s="18"/>
      <c r="F90" s="18"/>
      <c r="G90" s="1"/>
      <c r="H90" s="1"/>
      <c r="I90" s="1"/>
    </row>
    <row r="91" spans="1:9" x14ac:dyDescent="0.25">
      <c r="A91" s="18"/>
      <c r="B91" s="18"/>
      <c r="C91" s="18"/>
      <c r="D91" s="18"/>
      <c r="E91" s="18"/>
      <c r="F91" s="18"/>
      <c r="G91" s="1"/>
      <c r="H91" s="1"/>
      <c r="I91" s="1"/>
    </row>
    <row r="92" spans="1:9" x14ac:dyDescent="0.25">
      <c r="A92" s="18"/>
      <c r="B92" s="18"/>
      <c r="C92" s="18"/>
      <c r="D92" s="18"/>
      <c r="E92" s="18"/>
      <c r="F92" s="18"/>
      <c r="G92" s="1"/>
      <c r="H92" s="1"/>
      <c r="I92" s="1"/>
    </row>
    <row r="93" spans="1:9" x14ac:dyDescent="0.25">
      <c r="A93" s="18"/>
      <c r="B93" s="18"/>
      <c r="C93" s="18"/>
      <c r="D93" s="18"/>
      <c r="E93" s="18"/>
      <c r="F93" s="18"/>
      <c r="G93" s="1"/>
      <c r="H93" s="1"/>
      <c r="I93" s="1"/>
    </row>
    <row r="94" spans="1:9" x14ac:dyDescent="0.25">
      <c r="A94" s="18"/>
      <c r="B94" s="18"/>
      <c r="C94" s="18"/>
      <c r="D94" s="18"/>
      <c r="E94" s="18"/>
      <c r="F94" s="18"/>
      <c r="G94" s="1"/>
      <c r="H94" s="1"/>
      <c r="I94" s="1"/>
    </row>
    <row r="95" spans="1:9" x14ac:dyDescent="0.25">
      <c r="A95" s="18"/>
      <c r="B95" s="18"/>
      <c r="C95" s="18"/>
      <c r="D95" s="18"/>
      <c r="E95" s="18"/>
      <c r="F95" s="18"/>
      <c r="G95" s="1"/>
      <c r="H95" s="1"/>
      <c r="I95" s="1"/>
    </row>
    <row r="96" spans="1:9" x14ac:dyDescent="0.25">
      <c r="A96" s="18"/>
      <c r="B96" s="18"/>
      <c r="C96" s="18"/>
      <c r="D96" s="18"/>
      <c r="E96" s="18"/>
      <c r="F96" s="18"/>
      <c r="G96" s="1"/>
      <c r="H96" s="1"/>
      <c r="I96" s="1"/>
    </row>
    <row r="97" spans="1:9" x14ac:dyDescent="0.25">
      <c r="A97" s="18"/>
      <c r="B97" s="18"/>
      <c r="C97" s="18"/>
      <c r="D97" s="18"/>
      <c r="E97" s="18"/>
      <c r="F97" s="18"/>
      <c r="G97" s="1"/>
      <c r="H97" s="1"/>
      <c r="I97" s="1"/>
    </row>
    <row r="98" spans="1:9" x14ac:dyDescent="0.25">
      <c r="A98" s="18"/>
      <c r="B98" s="18"/>
      <c r="C98" s="18"/>
      <c r="D98" s="18"/>
      <c r="E98" s="18"/>
      <c r="F98" s="18"/>
      <c r="G98" s="1"/>
      <c r="H98" s="1"/>
      <c r="I98" s="1"/>
    </row>
    <row r="99" spans="1:9" x14ac:dyDescent="0.25">
      <c r="A99" s="18"/>
      <c r="B99" s="18"/>
      <c r="C99" s="18"/>
      <c r="D99" s="18"/>
      <c r="E99" s="18"/>
      <c r="F99" s="18"/>
      <c r="G99" s="1"/>
      <c r="H99" s="1"/>
      <c r="I99" s="1"/>
    </row>
    <row r="100" spans="1:9" x14ac:dyDescent="0.25">
      <c r="A100" s="18"/>
      <c r="B100" s="18"/>
      <c r="C100" s="18"/>
      <c r="D100" s="18"/>
      <c r="E100" s="18"/>
      <c r="F100" s="18"/>
      <c r="G100" s="1"/>
      <c r="H100" s="1"/>
      <c r="I100" s="1"/>
    </row>
    <row r="101" spans="1:9" x14ac:dyDescent="0.25">
      <c r="A101" s="18"/>
      <c r="B101" s="18"/>
      <c r="C101" s="18"/>
      <c r="D101" s="18"/>
      <c r="E101" s="18"/>
      <c r="F101" s="18"/>
      <c r="G101" s="1"/>
      <c r="H101" s="1"/>
      <c r="I101" s="1"/>
    </row>
    <row r="102" spans="1:9" x14ac:dyDescent="0.25">
      <c r="A102" s="18"/>
      <c r="B102" s="18"/>
      <c r="C102" s="18"/>
      <c r="D102" s="18"/>
      <c r="E102" s="18"/>
      <c r="F102" s="18"/>
      <c r="G102" s="1"/>
      <c r="H102" s="1"/>
      <c r="I102" s="1"/>
    </row>
    <row r="103" spans="1:9" x14ac:dyDescent="0.25">
      <c r="A103" s="18"/>
      <c r="B103" s="18"/>
      <c r="C103" s="18"/>
      <c r="D103" s="18"/>
      <c r="E103" s="18"/>
      <c r="F103" s="18"/>
      <c r="G103" s="1"/>
      <c r="H103" s="1"/>
      <c r="I103" s="1"/>
    </row>
    <row r="104" spans="1:9" x14ac:dyDescent="0.25">
      <c r="A104" s="18"/>
      <c r="B104" s="18"/>
      <c r="C104" s="18"/>
      <c r="D104" s="18"/>
      <c r="E104" s="18"/>
      <c r="F104" s="18"/>
      <c r="G104" s="1"/>
      <c r="H104" s="1"/>
      <c r="I104" s="1"/>
    </row>
    <row r="105" spans="1:9" x14ac:dyDescent="0.25">
      <c r="A105" s="18"/>
      <c r="B105" s="18"/>
      <c r="C105" s="18"/>
      <c r="D105" s="18"/>
      <c r="E105" s="18"/>
      <c r="F105" s="18"/>
      <c r="G105" s="1"/>
      <c r="H105" s="1"/>
      <c r="I105" s="1"/>
    </row>
    <row r="106" spans="1:9" x14ac:dyDescent="0.25">
      <c r="A106" s="18"/>
      <c r="B106" s="18"/>
      <c r="C106" s="18"/>
      <c r="D106" s="18"/>
      <c r="E106" s="18"/>
      <c r="F106" s="18"/>
      <c r="G106" s="1"/>
      <c r="H106" s="1"/>
      <c r="I106" s="1"/>
    </row>
  </sheetData>
  <mergeCells count="2">
    <mergeCell ref="A2:F2"/>
    <mergeCell ref="B1:F1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30</vt:i4>
      </vt:variant>
    </vt:vector>
  </HeadingPairs>
  <TitlesOfParts>
    <vt:vector size="30" baseType="lpstr">
      <vt:lpstr>ВФД</vt:lpstr>
      <vt:lpstr>СПК</vt:lpstr>
      <vt:lpstr>ЦПП</vt:lpstr>
      <vt:lpstr>ЦМК</vt:lpstr>
      <vt:lpstr>ЦЛМ</vt:lpstr>
      <vt:lpstr>Тубдиспансеры</vt:lpstr>
      <vt:lpstr>дом ребенка</vt:lpstr>
      <vt:lpstr>ПНД</vt:lpstr>
      <vt:lpstr>ЦМП</vt:lpstr>
      <vt:lpstr>судебка</vt:lpstr>
      <vt:lpstr>НИИ</vt:lpstr>
      <vt:lpstr>СОКБ</vt:lpstr>
      <vt:lpstr>ОДКБ</vt:lpstr>
      <vt:lpstr>ОКБ НОБ</vt:lpstr>
      <vt:lpstr>кардиоцентр</vt:lpstr>
      <vt:lpstr>перинат центры</vt:lpstr>
      <vt:lpstr>больницы без ПЦ и поликлиник</vt:lpstr>
      <vt:lpstr>больницы с ПЦ и поликл и ОСМП</vt:lpstr>
      <vt:lpstr>больницы с ПЦ и поликлиникой</vt:lpstr>
      <vt:lpstr>Антиспид</vt:lpstr>
      <vt:lpstr>Стомат поликлиники</vt:lpstr>
      <vt:lpstr>поликлиники</vt:lpstr>
      <vt:lpstr>больницы с поликлиникой</vt:lpstr>
      <vt:lpstr>КВД</vt:lpstr>
      <vt:lpstr>МИАЦ</vt:lpstr>
      <vt:lpstr>СМП</vt:lpstr>
      <vt:lpstr>Санатории</vt:lpstr>
      <vt:lpstr>общие за качество</vt:lpstr>
      <vt:lpstr>для премиальной выплаты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2014-01-15T06:13:09Z</dcterms:modified>
</cp:coreProperties>
</file>